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G67" i="1"/>
  <c r="F67" i="1"/>
  <c r="F66" i="1"/>
  <c r="G66" i="1" s="1"/>
  <c r="G65" i="1"/>
  <c r="F65" i="1"/>
  <c r="F64" i="1"/>
  <c r="G63" i="1"/>
  <c r="F63" i="1"/>
  <c r="F62" i="1"/>
  <c r="G62" i="1" s="1"/>
  <c r="G61" i="1"/>
  <c r="F61" i="1"/>
  <c r="G57" i="1"/>
  <c r="F57" i="1"/>
  <c r="F56" i="1"/>
  <c r="G56" i="1" s="1"/>
  <c r="G55" i="1"/>
  <c r="F55" i="1"/>
  <c r="F54" i="1"/>
  <c r="G54" i="1" s="1"/>
  <c r="G53" i="1"/>
  <c r="F53" i="1"/>
  <c r="F52" i="1"/>
  <c r="G52" i="1" s="1"/>
  <c r="G51" i="1"/>
  <c r="F51" i="1"/>
  <c r="F50" i="1"/>
  <c r="G49" i="1"/>
  <c r="F49" i="1"/>
  <c r="F48" i="1"/>
  <c r="G48" i="1" s="1"/>
  <c r="G47" i="1"/>
  <c r="F47" i="1"/>
  <c r="G46" i="1"/>
  <c r="F46" i="1"/>
  <c r="G45" i="1"/>
  <c r="F45" i="1"/>
  <c r="P41" i="1"/>
  <c r="O41" i="1"/>
  <c r="N41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P26" i="1"/>
  <c r="O26" i="1"/>
  <c r="N26" i="1"/>
  <c r="F26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G17" i="1"/>
  <c r="F17" i="1"/>
  <c r="F16" i="1"/>
  <c r="G16" i="1" s="1"/>
  <c r="G15" i="1"/>
  <c r="F15" i="1"/>
  <c r="F14" i="1"/>
  <c r="G14" i="1" s="1"/>
  <c r="G13" i="1"/>
  <c r="F13" i="1"/>
  <c r="F12" i="1"/>
  <c r="G12" i="1" s="1"/>
  <c r="G11" i="1"/>
  <c r="F11" i="1"/>
  <c r="F10" i="1"/>
  <c r="F9" i="1"/>
  <c r="L7" i="1"/>
  <c r="E7" i="1"/>
  <c r="D7" i="1"/>
  <c r="C7" i="1"/>
  <c r="H4" i="1"/>
  <c r="D3" i="1"/>
  <c r="C1" i="1"/>
  <c r="H12" i="1" l="1"/>
  <c r="N12" i="1" s="1"/>
  <c r="H13" i="1"/>
  <c r="H16" i="1"/>
  <c r="N16" i="1" s="1"/>
  <c r="H11" i="1"/>
  <c r="H14" i="1"/>
  <c r="N14" i="1" s="1"/>
  <c r="H15" i="1"/>
  <c r="O14" i="1"/>
  <c r="P14" i="1" s="1"/>
  <c r="O15" i="1"/>
  <c r="P15" i="1" s="1"/>
  <c r="N15" i="1"/>
  <c r="O12" i="1"/>
  <c r="P12" i="1" s="1"/>
  <c r="O13" i="1"/>
  <c r="P13" i="1" s="1"/>
  <c r="N13" i="1"/>
  <c r="O16" i="1"/>
  <c r="P16" i="1" s="1"/>
  <c r="F72" i="1"/>
  <c r="G72" i="1" s="1"/>
  <c r="H72" i="1" s="1"/>
  <c r="F70" i="1"/>
  <c r="G10" i="1"/>
  <c r="H18" i="1"/>
  <c r="H20" i="1"/>
  <c r="H22" i="1"/>
  <c r="H24" i="1"/>
  <c r="H28" i="1"/>
  <c r="H30" i="1"/>
  <c r="H32" i="1"/>
  <c r="H34" i="1"/>
  <c r="H36" i="1"/>
  <c r="H38" i="1"/>
  <c r="H40" i="1"/>
  <c r="H71" i="1"/>
  <c r="F60" i="1"/>
  <c r="G60" i="1" s="1"/>
  <c r="H60" i="1" s="1"/>
  <c r="F73" i="1"/>
  <c r="G73" i="1" s="1"/>
  <c r="H73" i="1" s="1"/>
  <c r="F59" i="1"/>
  <c r="H43" i="1"/>
  <c r="F42" i="1"/>
  <c r="H17" i="1"/>
  <c r="H19" i="1"/>
  <c r="H21" i="1"/>
  <c r="H23" i="1"/>
  <c r="H27" i="1"/>
  <c r="G26" i="1"/>
  <c r="H29" i="1"/>
  <c r="H31" i="1"/>
  <c r="H33" i="1"/>
  <c r="H35" i="1"/>
  <c r="H37" i="1"/>
  <c r="H39" i="1"/>
  <c r="H46" i="1"/>
  <c r="H48" i="1"/>
  <c r="H49" i="1"/>
  <c r="H52" i="1"/>
  <c r="G50" i="1"/>
  <c r="H53" i="1"/>
  <c r="H56" i="1"/>
  <c r="H57" i="1"/>
  <c r="H61" i="1"/>
  <c r="H65" i="1"/>
  <c r="H47" i="1"/>
  <c r="H51" i="1"/>
  <c r="H54" i="1"/>
  <c r="H55" i="1"/>
  <c r="H62" i="1"/>
  <c r="H63" i="1"/>
  <c r="H66" i="1"/>
  <c r="H67" i="1"/>
  <c r="H69" i="1"/>
  <c r="H74" i="1"/>
  <c r="G64" i="1"/>
  <c r="N66" i="1" l="1"/>
  <c r="O66" i="1"/>
  <c r="P66" i="1" s="1"/>
  <c r="N62" i="1"/>
  <c r="O62" i="1"/>
  <c r="P62" i="1" s="1"/>
  <c r="N54" i="1"/>
  <c r="O54" i="1"/>
  <c r="P54" i="1" s="1"/>
  <c r="O47" i="1"/>
  <c r="P47" i="1" s="1"/>
  <c r="N47" i="1"/>
  <c r="O61" i="1"/>
  <c r="P61" i="1" s="1"/>
  <c r="N61" i="1"/>
  <c r="N56" i="1"/>
  <c r="O56" i="1"/>
  <c r="P56" i="1" s="1"/>
  <c r="O49" i="1"/>
  <c r="P49" i="1" s="1"/>
  <c r="N49" i="1"/>
  <c r="H45" i="1"/>
  <c r="O37" i="1"/>
  <c r="P37" i="1" s="1"/>
  <c r="N37" i="1"/>
  <c r="O33" i="1"/>
  <c r="N33" i="1"/>
  <c r="H26" i="1"/>
  <c r="O21" i="1"/>
  <c r="P21" i="1" s="1"/>
  <c r="N21" i="1"/>
  <c r="O17" i="1"/>
  <c r="P17" i="1" s="1"/>
  <c r="N17" i="1"/>
  <c r="O73" i="1"/>
  <c r="P73" i="1" s="1"/>
  <c r="N73" i="1"/>
  <c r="N38" i="1"/>
  <c r="O38" i="1"/>
  <c r="P38" i="1" s="1"/>
  <c r="N34" i="1"/>
  <c r="O34" i="1"/>
  <c r="P34" i="1" s="1"/>
  <c r="N24" i="1"/>
  <c r="O24" i="1"/>
  <c r="P24" i="1" s="1"/>
  <c r="N20" i="1"/>
  <c r="O20" i="1"/>
  <c r="P20" i="1" s="1"/>
  <c r="N72" i="1"/>
  <c r="O72" i="1"/>
  <c r="P72" i="1" s="1"/>
  <c r="O11" i="1"/>
  <c r="N11" i="1"/>
  <c r="O69" i="1"/>
  <c r="P69" i="1" s="1"/>
  <c r="N69" i="1"/>
  <c r="H64" i="1"/>
  <c r="G9" i="1"/>
  <c r="O67" i="1"/>
  <c r="P67" i="1" s="1"/>
  <c r="N67" i="1"/>
  <c r="O63" i="1"/>
  <c r="P63" i="1" s="1"/>
  <c r="N63" i="1"/>
  <c r="O55" i="1"/>
  <c r="P55" i="1" s="1"/>
  <c r="N55" i="1"/>
  <c r="H50" i="1"/>
  <c r="O65" i="1"/>
  <c r="N65" i="1"/>
  <c r="O57" i="1"/>
  <c r="P57" i="1" s="1"/>
  <c r="N57" i="1"/>
  <c r="O53" i="1"/>
  <c r="P53" i="1" s="1"/>
  <c r="N53" i="1"/>
  <c r="N52" i="1"/>
  <c r="O52" i="1"/>
  <c r="P52" i="1" s="1"/>
  <c r="N48" i="1"/>
  <c r="O48" i="1"/>
  <c r="P48" i="1" s="1"/>
  <c r="O39" i="1"/>
  <c r="P39" i="1" s="1"/>
  <c r="N39" i="1"/>
  <c r="O35" i="1"/>
  <c r="P35" i="1" s="1"/>
  <c r="N35" i="1"/>
  <c r="O23" i="1"/>
  <c r="P23" i="1" s="1"/>
  <c r="N23" i="1"/>
  <c r="O19" i="1"/>
  <c r="P19" i="1" s="1"/>
  <c r="N19" i="1"/>
  <c r="G42" i="1"/>
  <c r="F41" i="1"/>
  <c r="G59" i="1"/>
  <c r="F58" i="1"/>
  <c r="F44" i="1" s="1"/>
  <c r="N60" i="1"/>
  <c r="O60" i="1"/>
  <c r="P60" i="1" s="1"/>
  <c r="N40" i="1"/>
  <c r="O40" i="1"/>
  <c r="P40" i="1" s="1"/>
  <c r="N36" i="1"/>
  <c r="O36" i="1"/>
  <c r="P36" i="1" s="1"/>
  <c r="N22" i="1"/>
  <c r="O22" i="1"/>
  <c r="P22" i="1" s="1"/>
  <c r="N18" i="1"/>
  <c r="O18" i="1"/>
  <c r="P18" i="1" s="1"/>
  <c r="F68" i="1"/>
  <c r="G70" i="1"/>
  <c r="H10" i="1"/>
  <c r="N64" i="1" l="1"/>
  <c r="N9" i="1" s="1"/>
  <c r="H70" i="1"/>
  <c r="G68" i="1"/>
  <c r="F25" i="1"/>
  <c r="F7" i="1" s="1"/>
  <c r="F8" i="1" s="1"/>
  <c r="L8" i="1"/>
  <c r="P65" i="1"/>
  <c r="P64" i="1" s="1"/>
  <c r="P9" i="1" s="1"/>
  <c r="O64" i="1"/>
  <c r="O9" i="1" s="1"/>
  <c r="O51" i="1"/>
  <c r="N51" i="1"/>
  <c r="N50" i="1" s="1"/>
  <c r="H9" i="1"/>
  <c r="N10" i="1"/>
  <c r="O25" i="1"/>
  <c r="P33" i="1"/>
  <c r="P25" i="1" s="1"/>
  <c r="O46" i="1"/>
  <c r="N46" i="1"/>
  <c r="N45" i="1" s="1"/>
  <c r="H59" i="1"/>
  <c r="G58" i="1"/>
  <c r="G44" i="1" s="1"/>
  <c r="H42" i="1"/>
  <c r="G41" i="1"/>
  <c r="G25" i="1" s="1"/>
  <c r="G7" i="1" s="1"/>
  <c r="G8" i="1" s="1"/>
  <c r="J8" i="1" s="1"/>
  <c r="K8" i="1" s="1"/>
  <c r="N74" i="1"/>
  <c r="O74" i="1"/>
  <c r="P11" i="1"/>
  <c r="P10" i="1" s="1"/>
  <c r="O10" i="1"/>
  <c r="N25" i="1"/>
  <c r="H41" i="1" l="1"/>
  <c r="H25" i="1" s="1"/>
  <c r="H58" i="1"/>
  <c r="H44" i="1" s="1"/>
  <c r="P46" i="1"/>
  <c r="P45" i="1" s="1"/>
  <c r="O45" i="1"/>
  <c r="P74" i="1"/>
  <c r="P51" i="1"/>
  <c r="P50" i="1" s="1"/>
  <c r="O50" i="1"/>
  <c r="H68" i="1"/>
  <c r="H7" i="1" l="1"/>
  <c r="H8" i="1" s="1"/>
  <c r="N70" i="1"/>
  <c r="N68" i="1" s="1"/>
  <c r="O70" i="1"/>
  <c r="O59" i="1"/>
  <c r="N59" i="1"/>
  <c r="N58" i="1" s="1"/>
  <c r="N44" i="1" s="1"/>
  <c r="N7" i="1" s="1"/>
  <c r="N8" i="1" s="1"/>
  <c r="I7" i="1"/>
  <c r="L6" i="1" s="1"/>
  <c r="P59" i="1" l="1"/>
  <c r="P58" i="1" s="1"/>
  <c r="P44" i="1" s="1"/>
  <c r="O58" i="1"/>
  <c r="O44" i="1" s="1"/>
  <c r="P70" i="1"/>
  <c r="P68" i="1" s="1"/>
  <c r="O68" i="1"/>
  <c r="O7" i="1" l="1"/>
  <c r="O8" i="1" s="1"/>
  <c r="P7" i="1"/>
  <c r="P8" i="1" s="1"/>
  <c r="R8" i="1" l="1"/>
  <c r="Q8" i="1"/>
</calcChain>
</file>

<file path=xl/sharedStrings.xml><?xml version="1.0" encoding="utf-8"?>
<sst xmlns="http://schemas.openxmlformats.org/spreadsheetml/2006/main" count="159" uniqueCount="154">
  <si>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</si>
  <si>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</si>
  <si>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</si>
  <si>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</si>
  <si>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</si>
  <si>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</si>
  <si>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</si>
  <si>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</si>
  <si>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</si>
  <si>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</si>
  <si>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 расходов,  с НДС руб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</si>
  <si>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</si>
  <si>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</si>
  <si>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</si>
  <si>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</si>
  <si>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</si>
  <si>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</si>
  <si>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</si>
  <si>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</si>
  <si>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</si>
  <si>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</si>
  <si>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</si>
  <si>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</si>
  <si>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</si>
  <si>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</si>
  <si>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</si>
  <si>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</si>
  <si>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</si>
  <si>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</si>
  <si>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</si>
  <si>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</si>
  <si>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</si>
  <si>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</si>
  <si>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</si>
  <si>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</si>
  <si>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</si>
  <si>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</si>
  <si>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</si>
  <si>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</si>
  <si>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</si>
  <si>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</si>
  <si>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</si>
  <si>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</si>
  <si>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</si>
  <si>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</si>
  <si>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</si>
  <si>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</si>
  <si>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</si>
  <si>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</si>
  <si>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</si>
  <si>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</si>
  <si>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</si>
  <si>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</si>
  <si>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</si>
  <si>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</si>
  <si>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</si>
  <si>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</si>
  <si>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</si>
  <si>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</si>
  <si>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</si>
  <si>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</si>
  <si>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</si>
  <si>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</si>
  <si>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</si>
  <si>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</si>
  <si>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</si>
  <si>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</si>
  <si>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</si>
  <si>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</si>
  <si>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</si>
  <si>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</si>
  <si>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</si>
  <si>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</si>
  <si>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</si>
  <si>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</si>
  <si>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</si>
  <si>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</si>
  <si>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</si>
  <si>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</si>
  <si>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</si>
  <si>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</si>
  <si>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</si>
  <si>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</si>
  <si>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</si>
  <si>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</si>
  <si>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</si>
  <si>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</si>
  <si>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</si>
  <si>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</si>
  <si>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</si>
  <si>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</si>
  <si>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</si>
  <si>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</si>
  <si>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</si>
  <si>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</si>
  <si>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</si>
  <si>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</si>
  <si>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</si>
  <si>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</si>
  <si>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</si>
  <si>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</si>
  <si>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</si>
  <si>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</si>
  <si>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</si>
  <si>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</si>
  <si>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</si>
  <si>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</si>
  <si>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</si>
  <si>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</si>
  <si>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</si>
  <si>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</si>
  <si>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</si>
  <si>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</si>
  <si>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</si>
  <si>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</si>
  <si>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</si>
  <si>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</si>
  <si>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</si>
  <si>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</si>
  <si>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</si>
  <si>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</si>
  <si>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</si>
  <si>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</si>
  <si>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</si>
  <si>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</si>
  <si>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</si>
  <si>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</si>
  <si>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</si>
  <si>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</si>
  <si>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</si>
  <si>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</si>
  <si>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</si>
  <si>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</si>
  <si>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</si>
  <si>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</si>
  <si>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</si>
  <si>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</si>
  <si>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</si>
  <si>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</si>
  <si>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</si>
  <si>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</si>
  <si>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</si>
  <si>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</si>
  <si>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</si>
  <si>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</si>
  <si>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</si>
  <si>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</si>
  <si>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</si>
  <si>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</si>
  <si>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</si>
  <si>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</si>
  <si>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</si>
  <si>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Голубятникова, 4а</t>
  </si>
  <si>
    <t>на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</si>
</sst>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06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6" fillId="0" borderId="0" xfId="0" applyNumberFormat="1" applyFont="1" applyFill="1"/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/>
    <xf numFmtId="4" fontId="5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6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6" fontId="12" fillId="0" borderId="0" xfId="0" applyNumberFormat="1" applyFont="1" applyFill="1"/>
    <xf numFmtId="166" fontId="5" fillId="0" borderId="3" xfId="0" applyNumberFormat="1" applyFont="1" applyFill="1" applyBorder="1" applyAlignment="1">
      <alignment horizontal="left" vertical="center" wrapText="1"/>
    </xf>
    <xf numFmtId="166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vertical="center" wrapText="1"/>
    </xf>
    <xf numFmtId="166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43;&#1086;&#1083;&#1091;&#1073;&#1103;&#1090;&#1085;&#1080;&#1082;&#1086;&#1074;&#1072;,%204&#1072;++%20&#1073;&#1077;&#1079;%20&#1073;&#1083;&#1072;&#1075;&#1086;&#1091;&#1089;&#1090;&#1088;&#1086;&#1081;&#1089;&#1090;&#1074;&#1072;%20&#1043;&#1054;&#1058;&#1054;&#1042;&#1054;%20&#1086;&#1090;&#108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 t="str">
            <v>4а</v>
          </cell>
        </row>
        <row r="4">
          <cell r="M4" t="str">
            <v>2018-2019</v>
          </cell>
        </row>
        <row r="14">
          <cell r="I14">
            <v>1997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4494.01</v>
          </cell>
        </row>
        <row r="15">
          <cell r="AP15">
            <v>1808.34</v>
          </cell>
        </row>
        <row r="23">
          <cell r="AP23">
            <v>7594.1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33731.120000000003</v>
          </cell>
        </row>
        <row r="76">
          <cell r="AP76">
            <v>2230.7800000000002</v>
          </cell>
        </row>
        <row r="84">
          <cell r="AP84">
            <v>1283.78</v>
          </cell>
        </row>
        <row r="96">
          <cell r="AP96">
            <v>0</v>
          </cell>
        </row>
        <row r="103">
          <cell r="AP103">
            <v>10968.74</v>
          </cell>
        </row>
        <row r="110">
          <cell r="AP110">
            <v>0</v>
          </cell>
        </row>
        <row r="117">
          <cell r="AP117">
            <v>2690.98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10154.59</v>
          </cell>
        </row>
        <row r="150">
          <cell r="AP150">
            <v>0</v>
          </cell>
        </row>
        <row r="157">
          <cell r="AP157">
            <v>17198.66</v>
          </cell>
        </row>
        <row r="164">
          <cell r="AP164">
            <v>0</v>
          </cell>
        </row>
        <row r="170">
          <cell r="AP170">
            <v>37916.58</v>
          </cell>
        </row>
        <row r="183">
          <cell r="AP183">
            <v>15486.26</v>
          </cell>
        </row>
        <row r="189">
          <cell r="AP189">
            <v>2905.75</v>
          </cell>
        </row>
        <row r="199">
          <cell r="AP199">
            <v>66018.559999999998</v>
          </cell>
        </row>
        <row r="200">
          <cell r="AP200">
            <v>78.989999999999995</v>
          </cell>
        </row>
        <row r="201">
          <cell r="AP201">
            <v>1543.03</v>
          </cell>
        </row>
        <row r="202">
          <cell r="AP202">
            <v>3551.07</v>
          </cell>
        </row>
        <row r="204">
          <cell r="AP204">
            <v>20799.79</v>
          </cell>
        </row>
        <row r="205">
          <cell r="AP205">
            <v>3239.78</v>
          </cell>
        </row>
        <row r="206">
          <cell r="AP206">
            <v>12915.05</v>
          </cell>
        </row>
        <row r="207">
          <cell r="AP207">
            <v>50729.38</v>
          </cell>
        </row>
        <row r="208">
          <cell r="AP208">
            <v>6846.29</v>
          </cell>
        </row>
        <row r="209">
          <cell r="AP209">
            <v>2159.4</v>
          </cell>
        </row>
        <row r="210">
          <cell r="AP210">
            <v>1479.57</v>
          </cell>
        </row>
        <row r="215">
          <cell r="AP215">
            <v>0</v>
          </cell>
        </row>
        <row r="216">
          <cell r="AP216">
            <v>24443.279999999999</v>
          </cell>
        </row>
        <row r="217">
          <cell r="AP217">
            <v>0</v>
          </cell>
        </row>
        <row r="227">
          <cell r="AF227">
            <v>807.43</v>
          </cell>
          <cell r="AJ227">
            <v>0</v>
          </cell>
          <cell r="AN227">
            <v>31809.33</v>
          </cell>
        </row>
        <row r="228">
          <cell r="F228">
            <v>135554.41</v>
          </cell>
        </row>
      </sheetData>
      <sheetData sheetId="6"/>
      <sheetData sheetId="7">
        <row r="12">
          <cell r="CR12">
            <v>39489.24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1088</v>
          </cell>
        </row>
      </sheetData>
      <sheetData sheetId="20">
        <row r="17">
          <cell r="F17">
            <v>6525</v>
          </cell>
        </row>
      </sheetData>
      <sheetData sheetId="21"/>
      <sheetData sheetId="22">
        <row r="8">
          <cell r="L8">
            <v>14130.84</v>
          </cell>
        </row>
      </sheetData>
      <sheetData sheetId="23">
        <row r="13">
          <cell r="H13">
            <v>19200</v>
          </cell>
          <cell r="K13">
            <v>1652.54</v>
          </cell>
          <cell r="L13">
            <v>5700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94"/>
  <sheetViews>
    <sheetView tabSelected="1" view="pageBreakPreview" zoomScale="90" zoomScaleNormal="90" zoomScaleSheetLayoutView="90" workbookViewId="0">
      <pane xSplit="2" ySplit="6" topLeftCell="I59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A42" sqref="A42:XFD43"/>
    </sheetView>
  </sheetViews>
  <sheetFormatPr defaultColWidth="9.1796875" defaultRowHeight="14"/>
  <cols>
    <col min="1" max="1" width="8.26953125" style="60" customWidth="1"/>
    <col min="2" max="2" width="98.08984375" style="5" customWidth="1"/>
    <col min="3" max="4" width="12.7265625" style="5" hidden="1" customWidth="1"/>
    <col min="5" max="5" width="14.1796875" style="5" hidden="1" customWidth="1"/>
    <col min="6" max="6" width="16" style="11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customWidth="1"/>
    <col min="12" max="12" width="10.453125" style="5" customWidth="1"/>
    <col min="13" max="13" width="10" style="5" customWidth="1"/>
    <col min="14" max="14" width="12.1796875" style="5" customWidth="1"/>
    <col min="15" max="16" width="11.453125" style="5" bestFit="1" customWidth="1"/>
    <col min="17" max="17" width="9.1796875" style="5" customWidth="1"/>
    <col min="18" max="20" width="9.1796875" style="5"/>
    <col min="21" max="21" width="10.7265625" style="5" bestFit="1" customWidth="1"/>
    <col min="22" max="22" width="9.1796875" style="5"/>
    <col min="23" max="23" width="15.7265625" style="5" customWidth="1"/>
    <col min="24" max="16384" width="9.1796875" style="5"/>
  </cols>
  <sheetData>
    <row r="1" spans="1:23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23" ht="1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8"/>
    </row>
    <row r="3" spans="1:23">
      <c r="A3" s="8"/>
      <c r="B3" s="8" t="s">
        <v>152</v>
      </c>
      <c r="C3" s="8" t="s">
        <v>1</v>
      </c>
      <c r="D3" s="9" t="str">
        <f>'[1]тех.характеристика МКД'!M4</f>
        <v>2018-2019</v>
      </c>
      <c r="E3" s="8" t="s">
        <v>2</v>
      </c>
      <c r="F3" s="10"/>
      <c r="G3" s="8"/>
      <c r="H3" s="8"/>
      <c r="I3" s="8"/>
      <c r="J3" s="8"/>
    </row>
    <row r="4" spans="1:23" ht="14.5" thickBot="1">
      <c r="A4" s="8"/>
      <c r="B4" s="105" t="s">
        <v>153</v>
      </c>
      <c r="C4" s="8"/>
      <c r="D4" s="8"/>
      <c r="E4" s="8"/>
      <c r="G4" s="8" t="s">
        <v>3</v>
      </c>
      <c r="H4" s="12" t="str">
        <f>'[1]тех.характеристика МКД'!L2</f>
        <v>4а</v>
      </c>
      <c r="I4" s="8"/>
      <c r="J4" s="8"/>
    </row>
    <row r="5" spans="1:23" ht="16.5" customHeight="1" thickBot="1">
      <c r="A5" s="13" t="s">
        <v>4</v>
      </c>
      <c r="B5" s="13" t="s">
        <v>5</v>
      </c>
      <c r="C5" s="14" t="s">
        <v>6</v>
      </c>
      <c r="D5" s="14"/>
      <c r="E5" s="14"/>
      <c r="F5" s="15" t="s">
        <v>7</v>
      </c>
      <c r="G5" s="13" t="s">
        <v>7</v>
      </c>
      <c r="H5" s="13" t="s">
        <v>8</v>
      </c>
      <c r="I5" s="13" t="s">
        <v>9</v>
      </c>
      <c r="J5" s="16"/>
      <c r="K5" s="5">
        <v>1.05</v>
      </c>
      <c r="L5" s="17">
        <v>18.329999999999998</v>
      </c>
      <c r="M5" s="5">
        <v>1.25</v>
      </c>
      <c r="N5" s="13" t="s">
        <v>7</v>
      </c>
      <c r="O5" s="13" t="s">
        <v>10</v>
      </c>
      <c r="P5" s="13" t="s">
        <v>9</v>
      </c>
    </row>
    <row r="6" spans="1:23" ht="28" customHeight="1">
      <c r="A6" s="13"/>
      <c r="B6" s="13"/>
      <c r="C6" s="18" t="s">
        <v>11</v>
      </c>
      <c r="D6" s="18" t="s">
        <v>12</v>
      </c>
      <c r="E6" s="18" t="s">
        <v>13</v>
      </c>
      <c r="F6" s="15"/>
      <c r="G6" s="13"/>
      <c r="H6" s="13"/>
      <c r="I6" s="13"/>
      <c r="J6" s="19"/>
      <c r="K6" s="20"/>
      <c r="L6" s="21">
        <f>I8*100/L5</f>
        <v>119.03982542280416</v>
      </c>
      <c r="M6" s="22" t="s">
        <v>14</v>
      </c>
      <c r="N6" s="13"/>
      <c r="O6" s="13"/>
      <c r="P6" s="13"/>
    </row>
    <row r="7" spans="1:23" s="32" customFormat="1" ht="56" hidden="1">
      <c r="A7" s="23"/>
      <c r="B7" s="24" t="s">
        <v>15</v>
      </c>
      <c r="C7" s="25">
        <f>D7+E7</f>
        <v>1997</v>
      </c>
      <c r="D7" s="25">
        <f>'[1]тех.характеристика МКД'!I14</f>
        <v>1997</v>
      </c>
      <c r="E7" s="25">
        <f>'[1]тех.характеристика МКД'!J14</f>
        <v>0</v>
      </c>
      <c r="F7" s="26">
        <f>F10+F25+F44+F68+F64</f>
        <v>475999.16133220342</v>
      </c>
      <c r="G7" s="27">
        <f>G10+G25+G44+G68+G64+G75</f>
        <v>498168.28139881359</v>
      </c>
      <c r="H7" s="27">
        <f>H10+H25+H44+H68+H64+H75</f>
        <v>20.788194015974529</v>
      </c>
      <c r="I7" s="27">
        <f>I10+I25+I44+I68+I64+I75</f>
        <v>23.42</v>
      </c>
      <c r="J7" s="28"/>
      <c r="K7" s="29"/>
      <c r="L7" s="30">
        <f>L5*M5</f>
        <v>22.912499999999998</v>
      </c>
      <c r="M7" s="31"/>
      <c r="N7" s="27">
        <f>N10+N25+N44+N68+N64+N75</f>
        <v>475827.55932203395</v>
      </c>
      <c r="O7" s="27">
        <f t="shared" ref="O7:P7" si="0">O10+O25+O44+O68+O64+O75</f>
        <v>561476.52</v>
      </c>
      <c r="P7" s="27">
        <f t="shared" si="0"/>
        <v>23.43</v>
      </c>
    </row>
    <row r="8" spans="1:23" s="32" customFormat="1" ht="56">
      <c r="A8" s="23"/>
      <c r="B8" s="42" t="s">
        <v>16</v>
      </c>
      <c r="C8" s="25"/>
      <c r="D8" s="25"/>
      <c r="E8" s="25"/>
      <c r="F8" s="34">
        <f>F7-F9</f>
        <v>443382.40133220342</v>
      </c>
      <c r="G8" s="35">
        <f>G7-G9</f>
        <v>465551.52139881358</v>
      </c>
      <c r="H8" s="36">
        <f>H7-H9</f>
        <v>19.42712073939299</v>
      </c>
      <c r="I8" s="35">
        <f>I10+I25+I44+I68</f>
        <v>21.82</v>
      </c>
      <c r="J8" s="28">
        <f>G8/C7/12</f>
        <v>19.427120739392986</v>
      </c>
      <c r="K8" s="28">
        <f>J8*1.18</f>
        <v>22.924002472483721</v>
      </c>
      <c r="L8" s="37">
        <f>(F26+F33+F40+F41+F45+F50+F58+F62+F68+[1]Эл.изм.!F27+[1]Огнезащ.!F17+[1]ОДПУ!H13+[1]ОДПУ!K13)*K5/C7/12*1.18</f>
        <v>17.24480989862294</v>
      </c>
      <c r="M8" s="28"/>
      <c r="N8" s="35">
        <f>N7-N9</f>
        <v>443130.91525423736</v>
      </c>
      <c r="O8" s="35">
        <f t="shared" ref="O8:P8" si="1">O7-O9</f>
        <v>522894.48000000004</v>
      </c>
      <c r="P8" s="35">
        <f t="shared" si="1"/>
        <v>21.82</v>
      </c>
      <c r="Q8" s="38">
        <f>P8*C7*12-O8</f>
        <v>0</v>
      </c>
      <c r="R8" s="38">
        <f>P8*12*C7/1.18-N8</f>
        <v>0</v>
      </c>
      <c r="U8" s="38"/>
      <c r="W8" s="38"/>
    </row>
    <row r="9" spans="1:23" s="32" customFormat="1" ht="28" hidden="1">
      <c r="A9" s="24" t="s">
        <v>17</v>
      </c>
      <c r="B9" s="24" t="s">
        <v>18</v>
      </c>
      <c r="C9" s="25"/>
      <c r="D9" s="25"/>
      <c r="E9" s="25"/>
      <c r="F9" s="26">
        <f>F64</f>
        <v>32616.760000000002</v>
      </c>
      <c r="G9" s="27">
        <f>G64</f>
        <v>32616.760000000002</v>
      </c>
      <c r="H9" s="39">
        <f t="shared" ref="H9:I9" si="2">H64</f>
        <v>1.3610732765815392</v>
      </c>
      <c r="I9" s="39">
        <v>1.6</v>
      </c>
      <c r="J9" s="28"/>
      <c r="K9" s="40"/>
      <c r="M9" s="31"/>
      <c r="N9" s="27">
        <f t="shared" ref="N9:P9" si="3">N64</f>
        <v>32696.644067796613</v>
      </c>
      <c r="O9" s="27">
        <f t="shared" si="3"/>
        <v>38582.04</v>
      </c>
      <c r="P9" s="27">
        <f t="shared" si="3"/>
        <v>1.61</v>
      </c>
      <c r="U9" s="38"/>
      <c r="W9" s="38"/>
    </row>
    <row r="10" spans="1:23" s="32" customFormat="1" ht="24" customHeight="1">
      <c r="A10" s="41" t="s">
        <v>19</v>
      </c>
      <c r="B10" s="42" t="s">
        <v>20</v>
      </c>
      <c r="C10" s="43"/>
      <c r="D10" s="25"/>
      <c r="E10" s="25"/>
      <c r="F10" s="34">
        <f>F11+F12+F13+F14+F15+F16+F17+F18+F19+F20+F21+F22+F23+F24</f>
        <v>64801.850000000006</v>
      </c>
      <c r="G10" s="35">
        <f>G11+G12+G13+G14+G15+G16+G17+G18+G19+G20+G21+G22+G23+G24</f>
        <v>68041.942500000005</v>
      </c>
      <c r="H10" s="44">
        <f>H11+H12+H13+H14+H15+H16+H17+H18+H19+H20+H21+H22+H23+H24</f>
        <v>2.8393399474211325</v>
      </c>
      <c r="I10" s="44">
        <v>3.37</v>
      </c>
      <c r="J10" s="28"/>
      <c r="K10" s="40"/>
      <c r="M10" s="45"/>
      <c r="N10" s="35">
        <f t="shared" ref="N10:P10" si="4">N11+N12+N13+N14+N15+N16+N17+N18+N19+N20+N21+N22+N23+N24</f>
        <v>68439.559322033907</v>
      </c>
      <c r="O10" s="35">
        <f t="shared" si="4"/>
        <v>80758.680000000008</v>
      </c>
      <c r="P10" s="35">
        <f t="shared" si="4"/>
        <v>3.3699999999999997</v>
      </c>
      <c r="U10" s="38"/>
      <c r="W10" s="38"/>
    </row>
    <row r="11" spans="1:23" ht="19.5" customHeight="1">
      <c r="A11" s="46" t="s">
        <v>21</v>
      </c>
      <c r="B11" s="47" t="s">
        <v>22</v>
      </c>
      <c r="C11" s="18"/>
      <c r="D11" s="18"/>
      <c r="E11" s="18"/>
      <c r="F11" s="26">
        <f>[1]ТО!AP11</f>
        <v>4494.01</v>
      </c>
      <c r="G11" s="27">
        <f t="shared" ref="G11:G24" si="5">F11*$K$5</f>
        <v>4718.7105000000001</v>
      </c>
      <c r="H11" s="39">
        <f t="shared" ref="H11:H24" si="6">G11/$C$7/12</f>
        <v>0.1969082999499249</v>
      </c>
      <c r="I11" s="39">
        <v>0.24</v>
      </c>
      <c r="J11" s="48"/>
      <c r="K11" s="40"/>
      <c r="M11" s="49"/>
      <c r="N11" s="50">
        <f t="shared" ref="N11:N24" si="7">I11/1.18*12*$C$7</f>
        <v>4874.0338983050851</v>
      </c>
      <c r="O11" s="51">
        <f t="shared" ref="O11:O24" si="8">I11*12*$C$7</f>
        <v>5751.36</v>
      </c>
      <c r="P11" s="52">
        <f t="shared" ref="P11:P24" si="9">O11/$C$7/12</f>
        <v>0.24</v>
      </c>
      <c r="S11" s="32"/>
      <c r="T11" s="32"/>
      <c r="U11" s="38"/>
      <c r="V11" s="32"/>
      <c r="W11" s="38"/>
    </row>
    <row r="12" spans="1:23" ht="19.5" customHeight="1">
      <c r="A12" s="53" t="s">
        <v>23</v>
      </c>
      <c r="B12" s="47" t="s">
        <v>24</v>
      </c>
      <c r="C12" s="18"/>
      <c r="D12" s="18"/>
      <c r="E12" s="18"/>
      <c r="F12" s="26">
        <f>[1]ТО!AP15</f>
        <v>1808.34</v>
      </c>
      <c r="G12" s="27">
        <f t="shared" si="5"/>
        <v>1898.7570000000001</v>
      </c>
      <c r="H12" s="39">
        <f t="shared" si="6"/>
        <v>7.9233725588382584E-2</v>
      </c>
      <c r="I12" s="39">
        <v>0.09</v>
      </c>
      <c r="J12" s="48"/>
      <c r="K12" s="40"/>
      <c r="M12" s="49"/>
      <c r="N12" s="50">
        <f t="shared" si="7"/>
        <v>1827.7627118644068</v>
      </c>
      <c r="O12" s="51">
        <f t="shared" si="8"/>
        <v>2156.7600000000002</v>
      </c>
      <c r="P12" s="52">
        <f t="shared" si="9"/>
        <v>9.0000000000000011E-2</v>
      </c>
      <c r="S12" s="32"/>
      <c r="T12" s="32"/>
      <c r="U12" s="38"/>
      <c r="V12" s="32"/>
      <c r="W12" s="38"/>
    </row>
    <row r="13" spans="1:23" ht="19.5" customHeight="1">
      <c r="A13" s="53" t="s">
        <v>25</v>
      </c>
      <c r="B13" s="47" t="s">
        <v>26</v>
      </c>
      <c r="C13" s="24"/>
      <c r="D13" s="24"/>
      <c r="E13" s="24"/>
      <c r="F13" s="26">
        <f>[1]ТО!AP23</f>
        <v>7594.1</v>
      </c>
      <c r="G13" s="27">
        <f t="shared" si="5"/>
        <v>7973.8050000000003</v>
      </c>
      <c r="H13" s="39">
        <f t="shared" si="6"/>
        <v>0.33274098647971956</v>
      </c>
      <c r="I13" s="39">
        <v>0.39</v>
      </c>
      <c r="J13" s="48"/>
      <c r="K13" s="40"/>
      <c r="M13" s="49"/>
      <c r="N13" s="50">
        <f t="shared" si="7"/>
        <v>7920.3050847457625</v>
      </c>
      <c r="O13" s="51">
        <f t="shared" si="8"/>
        <v>9345.9599999999991</v>
      </c>
      <c r="P13" s="52">
        <f t="shared" si="9"/>
        <v>0.38999999999999996</v>
      </c>
      <c r="S13" s="32"/>
      <c r="T13" s="32"/>
      <c r="U13" s="38"/>
      <c r="V13" s="32"/>
      <c r="W13" s="38"/>
    </row>
    <row r="14" spans="1:23" ht="19.5" hidden="1" customHeight="1">
      <c r="A14" s="53" t="s">
        <v>27</v>
      </c>
      <c r="B14" s="47" t="s">
        <v>28</v>
      </c>
      <c r="C14" s="24"/>
      <c r="D14" s="24"/>
      <c r="E14" s="24"/>
      <c r="F14" s="26">
        <f>[1]ТО!AP37</f>
        <v>0</v>
      </c>
      <c r="G14" s="27">
        <f t="shared" si="5"/>
        <v>0</v>
      </c>
      <c r="H14" s="39">
        <f t="shared" si="6"/>
        <v>0</v>
      </c>
      <c r="I14" s="39">
        <v>0</v>
      </c>
      <c r="J14" s="48"/>
      <c r="K14" s="40"/>
      <c r="M14" s="49"/>
      <c r="N14" s="50">
        <f t="shared" si="7"/>
        <v>0</v>
      </c>
      <c r="O14" s="51">
        <f t="shared" si="8"/>
        <v>0</v>
      </c>
      <c r="P14" s="52">
        <f t="shared" si="9"/>
        <v>0</v>
      </c>
      <c r="S14" s="32"/>
      <c r="T14" s="32"/>
      <c r="U14" s="38"/>
      <c r="V14" s="32"/>
      <c r="W14" s="38"/>
    </row>
    <row r="15" spans="1:23" ht="19.5" hidden="1" customHeight="1">
      <c r="A15" s="53" t="s">
        <v>29</v>
      </c>
      <c r="B15" s="47" t="s">
        <v>30</v>
      </c>
      <c r="C15" s="24"/>
      <c r="D15" s="24"/>
      <c r="E15" s="24"/>
      <c r="F15" s="26">
        <f>[1]ТО!AP45</f>
        <v>0</v>
      </c>
      <c r="G15" s="27">
        <f t="shared" si="5"/>
        <v>0</v>
      </c>
      <c r="H15" s="39">
        <f t="shared" si="6"/>
        <v>0</v>
      </c>
      <c r="I15" s="39">
        <v>0</v>
      </c>
      <c r="J15" s="48"/>
      <c r="K15" s="40"/>
      <c r="M15" s="49"/>
      <c r="N15" s="50">
        <f t="shared" si="7"/>
        <v>0</v>
      </c>
      <c r="O15" s="51">
        <f t="shared" si="8"/>
        <v>0</v>
      </c>
      <c r="P15" s="52">
        <f t="shared" si="9"/>
        <v>0</v>
      </c>
      <c r="S15" s="32"/>
      <c r="T15" s="32"/>
      <c r="U15" s="38"/>
      <c r="V15" s="32"/>
      <c r="W15" s="38"/>
    </row>
    <row r="16" spans="1:23" ht="19.5" hidden="1" customHeight="1">
      <c r="A16" s="53" t="s">
        <v>31</v>
      </c>
      <c r="B16" s="47" t="s">
        <v>32</v>
      </c>
      <c r="C16" s="24"/>
      <c r="D16" s="24"/>
      <c r="E16" s="24"/>
      <c r="F16" s="26">
        <f>[1]ТО!AP52</f>
        <v>0</v>
      </c>
      <c r="G16" s="27">
        <f t="shared" si="5"/>
        <v>0</v>
      </c>
      <c r="H16" s="39">
        <f t="shared" si="6"/>
        <v>0</v>
      </c>
      <c r="I16" s="39">
        <v>0</v>
      </c>
      <c r="J16" s="48"/>
      <c r="K16" s="40"/>
      <c r="M16" s="49"/>
      <c r="N16" s="50">
        <f t="shared" si="7"/>
        <v>0</v>
      </c>
      <c r="O16" s="51">
        <f t="shared" si="8"/>
        <v>0</v>
      </c>
      <c r="P16" s="52">
        <f t="shared" si="9"/>
        <v>0</v>
      </c>
      <c r="S16" s="32"/>
      <c r="T16" s="32"/>
      <c r="U16" s="38"/>
      <c r="V16" s="32"/>
      <c r="W16" s="38"/>
    </row>
    <row r="17" spans="1:23" ht="19.5" hidden="1" customHeight="1">
      <c r="A17" s="53" t="s">
        <v>33</v>
      </c>
      <c r="B17" s="47" t="s">
        <v>34</v>
      </c>
      <c r="C17" s="24"/>
      <c r="D17" s="24"/>
      <c r="E17" s="24"/>
      <c r="F17" s="26">
        <f>[1]ТО!AP58</f>
        <v>0</v>
      </c>
      <c r="G17" s="27">
        <f t="shared" si="5"/>
        <v>0</v>
      </c>
      <c r="H17" s="39">
        <f t="shared" si="6"/>
        <v>0</v>
      </c>
      <c r="I17" s="39">
        <v>0</v>
      </c>
      <c r="J17" s="48"/>
      <c r="K17" s="40"/>
      <c r="M17" s="49"/>
      <c r="N17" s="50">
        <f t="shared" si="7"/>
        <v>0</v>
      </c>
      <c r="O17" s="51">
        <f t="shared" si="8"/>
        <v>0</v>
      </c>
      <c r="P17" s="52">
        <f t="shared" si="9"/>
        <v>0</v>
      </c>
      <c r="S17" s="32"/>
      <c r="T17" s="32"/>
      <c r="U17" s="38"/>
      <c r="V17" s="32"/>
      <c r="W17" s="38"/>
    </row>
    <row r="18" spans="1:23" ht="19.5" customHeight="1">
      <c r="A18" s="53" t="s">
        <v>35</v>
      </c>
      <c r="B18" s="47" t="s">
        <v>36</v>
      </c>
      <c r="C18" s="24"/>
      <c r="D18" s="24"/>
      <c r="E18" s="24"/>
      <c r="F18" s="26">
        <f>[1]ТО!AP62</f>
        <v>33731.120000000003</v>
      </c>
      <c r="G18" s="27">
        <f t="shared" si="5"/>
        <v>35417.676000000007</v>
      </c>
      <c r="H18" s="39">
        <f t="shared" si="6"/>
        <v>1.4779534301452182</v>
      </c>
      <c r="I18" s="39">
        <v>1.75</v>
      </c>
      <c r="J18" s="48"/>
      <c r="K18" s="40"/>
      <c r="M18" s="49"/>
      <c r="N18" s="50">
        <f t="shared" si="7"/>
        <v>35539.830508474581</v>
      </c>
      <c r="O18" s="51">
        <f t="shared" si="8"/>
        <v>41937</v>
      </c>
      <c r="P18" s="52">
        <f t="shared" si="9"/>
        <v>1.75</v>
      </c>
      <c r="S18" s="32"/>
      <c r="T18" s="32"/>
      <c r="U18" s="38"/>
      <c r="V18" s="32"/>
      <c r="W18" s="38"/>
    </row>
    <row r="19" spans="1:23" ht="19.5" customHeight="1">
      <c r="A19" s="53" t="s">
        <v>37</v>
      </c>
      <c r="B19" s="47" t="s">
        <v>38</v>
      </c>
      <c r="C19" s="24"/>
      <c r="D19" s="24"/>
      <c r="E19" s="24"/>
      <c r="F19" s="26">
        <f>[1]ТО!AP76</f>
        <v>2230.7800000000002</v>
      </c>
      <c r="G19" s="27">
        <f t="shared" si="5"/>
        <v>2342.3190000000004</v>
      </c>
      <c r="H19" s="39">
        <f t="shared" si="6"/>
        <v>9.7743239859789707E-2</v>
      </c>
      <c r="I19" s="39">
        <v>0.12</v>
      </c>
      <c r="J19" s="48"/>
      <c r="K19" s="40"/>
      <c r="M19" s="49"/>
      <c r="N19" s="50">
        <f t="shared" si="7"/>
        <v>2437.0169491525426</v>
      </c>
      <c r="O19" s="51">
        <f t="shared" si="8"/>
        <v>2875.68</v>
      </c>
      <c r="P19" s="52">
        <f t="shared" si="9"/>
        <v>0.12</v>
      </c>
      <c r="S19" s="32"/>
      <c r="T19" s="32"/>
      <c r="U19" s="38"/>
      <c r="V19" s="32"/>
      <c r="W19" s="38"/>
    </row>
    <row r="20" spans="1:23" ht="19.5" customHeight="1">
      <c r="A20" s="53" t="s">
        <v>39</v>
      </c>
      <c r="B20" s="47" t="s">
        <v>40</v>
      </c>
      <c r="C20" s="24"/>
      <c r="D20" s="24"/>
      <c r="E20" s="24"/>
      <c r="F20" s="26">
        <f>[1]ТО!AP84</f>
        <v>1283.78</v>
      </c>
      <c r="G20" s="27">
        <f t="shared" si="5"/>
        <v>1347.9690000000001</v>
      </c>
      <c r="H20" s="39">
        <f t="shared" si="6"/>
        <v>5.6249749624436657E-2</v>
      </c>
      <c r="I20" s="39">
        <v>7.0000000000000007E-2</v>
      </c>
      <c r="J20" s="48"/>
      <c r="K20" s="40"/>
      <c r="M20" s="49"/>
      <c r="N20" s="50">
        <f t="shared" si="7"/>
        <v>1421.5932203389832</v>
      </c>
      <c r="O20" s="51">
        <f t="shared" si="8"/>
        <v>1677.4800000000002</v>
      </c>
      <c r="P20" s="52">
        <f t="shared" si="9"/>
        <v>7.0000000000000007E-2</v>
      </c>
      <c r="S20" s="32"/>
      <c r="T20" s="32"/>
      <c r="U20" s="38"/>
      <c r="V20" s="32"/>
      <c r="W20" s="38"/>
    </row>
    <row r="21" spans="1:23" ht="19.5" customHeight="1">
      <c r="A21" s="53" t="s">
        <v>41</v>
      </c>
      <c r="B21" s="47" t="s">
        <v>42</v>
      </c>
      <c r="C21" s="24"/>
      <c r="D21" s="24"/>
      <c r="E21" s="24"/>
      <c r="F21" s="26">
        <f>[1]ТО!AP96</f>
        <v>0</v>
      </c>
      <c r="G21" s="27">
        <f t="shared" si="5"/>
        <v>0</v>
      </c>
      <c r="H21" s="39">
        <f t="shared" si="6"/>
        <v>0</v>
      </c>
      <c r="I21" s="39">
        <v>0</v>
      </c>
      <c r="J21" s="48"/>
      <c r="K21" s="40"/>
      <c r="M21" s="49"/>
      <c r="N21" s="50">
        <f t="shared" si="7"/>
        <v>0</v>
      </c>
      <c r="O21" s="51">
        <f t="shared" si="8"/>
        <v>0</v>
      </c>
      <c r="P21" s="52">
        <f t="shared" si="9"/>
        <v>0</v>
      </c>
      <c r="S21" s="32"/>
      <c r="T21" s="32"/>
      <c r="U21" s="38"/>
      <c r="V21" s="32"/>
      <c r="W21" s="38"/>
    </row>
    <row r="22" spans="1:23" ht="19.5" customHeight="1">
      <c r="A22" s="53" t="s">
        <v>43</v>
      </c>
      <c r="B22" s="47" t="s">
        <v>44</v>
      </c>
      <c r="C22" s="24"/>
      <c r="D22" s="24"/>
      <c r="E22" s="24"/>
      <c r="F22" s="26">
        <f>[1]ТО!AP103</f>
        <v>10968.74</v>
      </c>
      <c r="G22" s="27">
        <f t="shared" si="5"/>
        <v>11517.177</v>
      </c>
      <c r="H22" s="39">
        <f t="shared" si="6"/>
        <v>0.48060327991987983</v>
      </c>
      <c r="I22" s="39">
        <v>0.56999999999999995</v>
      </c>
      <c r="J22" s="48"/>
      <c r="K22" s="40"/>
      <c r="M22" s="49"/>
      <c r="N22" s="50">
        <f t="shared" si="7"/>
        <v>11575.830508474575</v>
      </c>
      <c r="O22" s="51">
        <f t="shared" si="8"/>
        <v>13659.48</v>
      </c>
      <c r="P22" s="52">
        <f t="shared" si="9"/>
        <v>0.56999999999999995</v>
      </c>
      <c r="S22" s="32"/>
      <c r="T22" s="32"/>
      <c r="U22" s="38"/>
      <c r="V22" s="32"/>
      <c r="W22" s="38"/>
    </row>
    <row r="23" spans="1:23" ht="19.5" customHeight="1">
      <c r="A23" s="53" t="s">
        <v>45</v>
      </c>
      <c r="B23" s="47" t="s">
        <v>46</v>
      </c>
      <c r="C23" s="24"/>
      <c r="D23" s="24"/>
      <c r="E23" s="24"/>
      <c r="F23" s="26">
        <f>[1]ТО!AP110</f>
        <v>0</v>
      </c>
      <c r="G23" s="27">
        <f t="shared" si="5"/>
        <v>0</v>
      </c>
      <c r="H23" s="39">
        <f t="shared" si="6"/>
        <v>0</v>
      </c>
      <c r="I23" s="39">
        <v>0</v>
      </c>
      <c r="J23" s="48"/>
      <c r="K23" s="40"/>
      <c r="M23" s="49"/>
      <c r="N23" s="50">
        <f t="shared" si="7"/>
        <v>0</v>
      </c>
      <c r="O23" s="51">
        <f t="shared" si="8"/>
        <v>0</v>
      </c>
      <c r="P23" s="52">
        <f t="shared" si="9"/>
        <v>0</v>
      </c>
      <c r="S23" s="32"/>
      <c r="T23" s="32"/>
      <c r="U23" s="38"/>
      <c r="V23" s="32"/>
      <c r="W23" s="38"/>
    </row>
    <row r="24" spans="1:23" ht="34.5" customHeight="1">
      <c r="A24" s="53" t="s">
        <v>47</v>
      </c>
      <c r="B24" s="47" t="s">
        <v>48</v>
      </c>
      <c r="C24" s="24"/>
      <c r="D24" s="24"/>
      <c r="E24" s="24"/>
      <c r="F24" s="26">
        <f>[1]ТО!AP117</f>
        <v>2690.98</v>
      </c>
      <c r="G24" s="27">
        <f t="shared" si="5"/>
        <v>2825.529</v>
      </c>
      <c r="H24" s="39">
        <f t="shared" si="6"/>
        <v>0.11790723585378067</v>
      </c>
      <c r="I24" s="39">
        <v>0.14000000000000001</v>
      </c>
      <c r="J24" s="48"/>
      <c r="K24" s="40"/>
      <c r="M24" s="49"/>
      <c r="N24" s="50">
        <f t="shared" si="7"/>
        <v>2843.1864406779664</v>
      </c>
      <c r="O24" s="51">
        <f t="shared" si="8"/>
        <v>3354.9600000000005</v>
      </c>
      <c r="P24" s="52">
        <f t="shared" si="9"/>
        <v>0.14000000000000001</v>
      </c>
      <c r="S24" s="32"/>
      <c r="T24" s="32"/>
      <c r="U24" s="38"/>
      <c r="V24" s="32"/>
      <c r="W24" s="38"/>
    </row>
    <row r="25" spans="1:23" s="32" customFormat="1" ht="30" customHeight="1">
      <c r="A25" s="41" t="s">
        <v>49</v>
      </c>
      <c r="B25" s="54" t="s">
        <v>50</v>
      </c>
      <c r="C25" s="33"/>
      <c r="D25" s="33"/>
      <c r="E25" s="33"/>
      <c r="F25" s="34">
        <f>F26+F33+F34+F35+F36+F37+F38+F39+F40+F41</f>
        <v>97792.68</v>
      </c>
      <c r="G25" s="35">
        <f>G26+G33+G34+G35+G36+G37+G38+G39+G40+G41</f>
        <v>102682.31400000001</v>
      </c>
      <c r="H25" s="44">
        <f>H26+H33+H34+H35+H36+H37+H38+H39+H40+H41</f>
        <v>4.2848570355533306</v>
      </c>
      <c r="I25" s="44">
        <v>5.05</v>
      </c>
      <c r="J25" s="55"/>
      <c r="K25" s="56"/>
      <c r="L25" s="57"/>
      <c r="M25" s="58"/>
      <c r="N25" s="35">
        <f t="shared" ref="N25:P25" si="10">N26+N33+N34+N35+N36+N37+N38+N39+N40+N41</f>
        <v>102557.79661016949</v>
      </c>
      <c r="O25" s="35">
        <f t="shared" si="10"/>
        <v>121018.20000000001</v>
      </c>
      <c r="P25" s="35">
        <f t="shared" si="10"/>
        <v>5.0500000000000007</v>
      </c>
      <c r="U25" s="38"/>
      <c r="W25" s="38"/>
    </row>
    <row r="26" spans="1:23" ht="19.5" hidden="1" customHeight="1">
      <c r="A26" s="53" t="s">
        <v>51</v>
      </c>
      <c r="B26" s="47" t="s">
        <v>52</v>
      </c>
      <c r="C26" s="24"/>
      <c r="D26" s="24"/>
      <c r="E26" s="24"/>
      <c r="F26" s="26">
        <f>F27+F28+F29+F30+F31+F32</f>
        <v>0</v>
      </c>
      <c r="G26" s="27">
        <f>G27+G28+G29+G30+G31+G32</f>
        <v>0</v>
      </c>
      <c r="H26" s="39">
        <f>H27+H28+H29+H30+H31+H32</f>
        <v>0</v>
      </c>
      <c r="I26" s="39">
        <v>0</v>
      </c>
      <c r="J26" s="59"/>
      <c r="K26" s="48"/>
      <c r="L26" s="60"/>
      <c r="M26" s="60"/>
      <c r="N26" s="27">
        <f t="shared" ref="N26:P26" si="11">N27+N28+N29+N30+N31+N32</f>
        <v>0</v>
      </c>
      <c r="O26" s="27">
        <f t="shared" si="11"/>
        <v>0</v>
      </c>
      <c r="P26" s="27">
        <f t="shared" si="11"/>
        <v>0</v>
      </c>
      <c r="S26" s="32"/>
      <c r="T26" s="32"/>
      <c r="U26" s="38"/>
      <c r="V26" s="32"/>
      <c r="W26" s="38"/>
    </row>
    <row r="27" spans="1:23" s="64" customFormat="1" ht="19.5" hidden="1" customHeight="1">
      <c r="A27" s="61" t="s">
        <v>53</v>
      </c>
      <c r="B27" s="62" t="s">
        <v>54</v>
      </c>
      <c r="C27" s="24"/>
      <c r="D27" s="24"/>
      <c r="E27" s="24"/>
      <c r="F27" s="26">
        <f>[1]ТО!AP128</f>
        <v>0</v>
      </c>
      <c r="G27" s="27">
        <f t="shared" ref="G27:G40" si="12">F27*$K$5</f>
        <v>0</v>
      </c>
      <c r="H27" s="39">
        <f t="shared" ref="H27:H40" si="13">G27/$C$7/12</f>
        <v>0</v>
      </c>
      <c r="I27" s="39">
        <v>0</v>
      </c>
      <c r="J27" s="63"/>
      <c r="K27" s="48"/>
      <c r="M27" s="65"/>
      <c r="S27" s="32"/>
      <c r="T27" s="32"/>
      <c r="U27" s="38"/>
      <c r="V27" s="32"/>
      <c r="W27" s="38"/>
    </row>
    <row r="28" spans="1:23" s="64" customFormat="1" ht="19.5" hidden="1" customHeight="1">
      <c r="A28" s="61" t="s">
        <v>55</v>
      </c>
      <c r="B28" s="62" t="s">
        <v>56</v>
      </c>
      <c r="C28" s="24"/>
      <c r="D28" s="24"/>
      <c r="E28" s="24"/>
      <c r="F28" s="26">
        <f>[1]ТО!AP129</f>
        <v>0</v>
      </c>
      <c r="G28" s="27">
        <f t="shared" si="12"/>
        <v>0</v>
      </c>
      <c r="H28" s="39">
        <f t="shared" si="13"/>
        <v>0</v>
      </c>
      <c r="I28" s="39">
        <v>0</v>
      </c>
      <c r="J28" s="63"/>
      <c r="K28" s="48"/>
      <c r="M28" s="65"/>
      <c r="S28" s="32"/>
      <c r="T28" s="32"/>
      <c r="U28" s="38"/>
      <c r="V28" s="32"/>
      <c r="W28" s="38"/>
    </row>
    <row r="29" spans="1:23" s="64" customFormat="1" ht="19.5" hidden="1" customHeight="1">
      <c r="A29" s="61" t="s">
        <v>57</v>
      </c>
      <c r="B29" s="62" t="s">
        <v>58</v>
      </c>
      <c r="C29" s="24"/>
      <c r="D29" s="24"/>
      <c r="E29" s="24"/>
      <c r="F29" s="26">
        <f>[1]ТО!AP130</f>
        <v>0</v>
      </c>
      <c r="G29" s="27">
        <f t="shared" si="12"/>
        <v>0</v>
      </c>
      <c r="H29" s="39">
        <f t="shared" si="13"/>
        <v>0</v>
      </c>
      <c r="I29" s="39">
        <v>0</v>
      </c>
      <c r="J29" s="63"/>
      <c r="K29" s="48"/>
      <c r="M29" s="65"/>
      <c r="S29" s="32"/>
      <c r="T29" s="32"/>
      <c r="U29" s="38"/>
      <c r="V29" s="32"/>
      <c r="W29" s="38"/>
    </row>
    <row r="30" spans="1:23" s="64" customFormat="1" ht="19.5" hidden="1" customHeight="1">
      <c r="A30" s="61" t="s">
        <v>59</v>
      </c>
      <c r="B30" s="62" t="s">
        <v>60</v>
      </c>
      <c r="C30" s="24"/>
      <c r="D30" s="24"/>
      <c r="E30" s="24"/>
      <c r="F30" s="26">
        <f>[1]ТО!AP131</f>
        <v>0</v>
      </c>
      <c r="G30" s="27">
        <f t="shared" si="12"/>
        <v>0</v>
      </c>
      <c r="H30" s="39">
        <f t="shared" si="13"/>
        <v>0</v>
      </c>
      <c r="I30" s="39">
        <v>0</v>
      </c>
      <c r="J30" s="63"/>
      <c r="K30" s="48"/>
      <c r="M30" s="65"/>
      <c r="S30" s="32"/>
      <c r="T30" s="32"/>
      <c r="U30" s="38"/>
      <c r="V30" s="32"/>
      <c r="W30" s="38"/>
    </row>
    <row r="31" spans="1:23" s="64" customFormat="1" ht="19.5" hidden="1" customHeight="1">
      <c r="A31" s="61" t="s">
        <v>61</v>
      </c>
      <c r="B31" s="62" t="s">
        <v>62</v>
      </c>
      <c r="C31" s="24"/>
      <c r="D31" s="24"/>
      <c r="E31" s="24"/>
      <c r="F31" s="26">
        <f>[1]ТО!AP132</f>
        <v>0</v>
      </c>
      <c r="G31" s="27">
        <f t="shared" si="12"/>
        <v>0</v>
      </c>
      <c r="H31" s="39">
        <f t="shared" si="13"/>
        <v>0</v>
      </c>
      <c r="I31" s="39">
        <v>0</v>
      </c>
      <c r="J31" s="63"/>
      <c r="K31" s="48"/>
      <c r="M31" s="65"/>
      <c r="S31" s="32"/>
      <c r="T31" s="32"/>
      <c r="U31" s="38"/>
      <c r="V31" s="32"/>
      <c r="W31" s="38"/>
    </row>
    <row r="32" spans="1:23" s="64" customFormat="1" ht="19.5" hidden="1" customHeight="1">
      <c r="A32" s="61" t="s">
        <v>63</v>
      </c>
      <c r="B32" s="62" t="s">
        <v>64</v>
      </c>
      <c r="C32" s="24"/>
      <c r="D32" s="24"/>
      <c r="E32" s="24"/>
      <c r="F32" s="26">
        <f>[1]ТО!AP133</f>
        <v>0</v>
      </c>
      <c r="G32" s="27">
        <f t="shared" si="12"/>
        <v>0</v>
      </c>
      <c r="H32" s="39">
        <f t="shared" si="13"/>
        <v>0</v>
      </c>
      <c r="I32" s="39">
        <v>0</v>
      </c>
      <c r="J32" s="63"/>
      <c r="K32" s="48"/>
      <c r="M32" s="65"/>
      <c r="S32" s="32"/>
      <c r="T32" s="32"/>
      <c r="U32" s="38"/>
      <c r="V32" s="32"/>
      <c r="W32" s="38"/>
    </row>
    <row r="33" spans="1:23" ht="19.5" customHeight="1">
      <c r="A33" s="53" t="s">
        <v>65</v>
      </c>
      <c r="B33" s="66" t="s">
        <v>66</v>
      </c>
      <c r="C33" s="24"/>
      <c r="D33" s="24"/>
      <c r="E33" s="24"/>
      <c r="F33" s="26">
        <f>[1]ТО!AP139</f>
        <v>10154.59</v>
      </c>
      <c r="G33" s="27">
        <f t="shared" si="12"/>
        <v>10662.319500000001</v>
      </c>
      <c r="H33" s="39">
        <f t="shared" si="13"/>
        <v>0.44493070856284428</v>
      </c>
      <c r="I33" s="39">
        <v>0.52</v>
      </c>
      <c r="K33" s="48"/>
      <c r="N33" s="50">
        <f t="shared" ref="N33:N40" si="14">I33/1.18*12*$C$7</f>
        <v>10560.406779661018</v>
      </c>
      <c r="O33" s="51">
        <f t="shared" ref="O33:O40" si="15">I33*12*$C$7</f>
        <v>12461.28</v>
      </c>
      <c r="P33" s="52">
        <f t="shared" ref="P33:P40" si="16">O33/$C$7/12</f>
        <v>0.52</v>
      </c>
      <c r="S33" s="32"/>
      <c r="T33" s="32"/>
      <c r="U33" s="38"/>
      <c r="V33" s="32"/>
      <c r="W33" s="38"/>
    </row>
    <row r="34" spans="1:23" ht="19.5" customHeight="1">
      <c r="A34" s="53" t="s">
        <v>67</v>
      </c>
      <c r="B34" s="66" t="s">
        <v>68</v>
      </c>
      <c r="C34" s="24"/>
      <c r="D34" s="24"/>
      <c r="E34" s="24"/>
      <c r="F34" s="26">
        <f>[1]ТО!AP150</f>
        <v>0</v>
      </c>
      <c r="G34" s="27">
        <f t="shared" si="12"/>
        <v>0</v>
      </c>
      <c r="H34" s="39">
        <f t="shared" si="13"/>
        <v>0</v>
      </c>
      <c r="I34" s="39">
        <v>0</v>
      </c>
      <c r="K34" s="48"/>
      <c r="N34" s="50">
        <f t="shared" si="14"/>
        <v>0</v>
      </c>
      <c r="O34" s="51">
        <f t="shared" si="15"/>
        <v>0</v>
      </c>
      <c r="P34" s="52">
        <f t="shared" si="16"/>
        <v>0</v>
      </c>
      <c r="S34" s="32"/>
      <c r="T34" s="32"/>
      <c r="U34" s="38"/>
      <c r="V34" s="32"/>
      <c r="W34" s="38"/>
    </row>
    <row r="35" spans="1:23" ht="19.5" customHeight="1">
      <c r="A35" s="53" t="s">
        <v>69</v>
      </c>
      <c r="B35" s="66" t="s">
        <v>70</v>
      </c>
      <c r="C35" s="24"/>
      <c r="D35" s="24"/>
      <c r="E35" s="24"/>
      <c r="F35" s="26">
        <f>[1]ТО!AP157</f>
        <v>17198.66</v>
      </c>
      <c r="G35" s="27">
        <f t="shared" si="12"/>
        <v>18058.593000000001</v>
      </c>
      <c r="H35" s="39">
        <f t="shared" si="13"/>
        <v>0.75357173259889842</v>
      </c>
      <c r="I35" s="39">
        <v>0.89</v>
      </c>
      <c r="K35" s="48"/>
      <c r="N35" s="50">
        <f t="shared" si="14"/>
        <v>18074.542372881358</v>
      </c>
      <c r="O35" s="51">
        <f t="shared" si="15"/>
        <v>21327.96</v>
      </c>
      <c r="P35" s="52">
        <f t="shared" si="16"/>
        <v>0.89</v>
      </c>
      <c r="S35" s="32"/>
      <c r="T35" s="32"/>
      <c r="U35" s="38"/>
      <c r="V35" s="32"/>
      <c r="W35" s="38"/>
    </row>
    <row r="36" spans="1:23" ht="19.5" customHeight="1">
      <c r="A36" s="53" t="s">
        <v>71</v>
      </c>
      <c r="B36" s="66" t="s">
        <v>72</v>
      </c>
      <c r="C36" s="24"/>
      <c r="D36" s="24"/>
      <c r="E36" s="24"/>
      <c r="F36" s="26">
        <f>[1]ТО!AP164</f>
        <v>0</v>
      </c>
      <c r="G36" s="27">
        <f t="shared" si="12"/>
        <v>0</v>
      </c>
      <c r="H36" s="39">
        <f t="shared" si="13"/>
        <v>0</v>
      </c>
      <c r="I36" s="39">
        <v>0</v>
      </c>
      <c r="K36" s="48"/>
      <c r="N36" s="50">
        <f t="shared" si="14"/>
        <v>0</v>
      </c>
      <c r="O36" s="51">
        <f t="shared" si="15"/>
        <v>0</v>
      </c>
      <c r="P36" s="52">
        <f t="shared" si="16"/>
        <v>0</v>
      </c>
      <c r="S36" s="32"/>
      <c r="T36" s="32"/>
      <c r="U36" s="38"/>
      <c r="V36" s="32"/>
      <c r="W36" s="38"/>
    </row>
    <row r="37" spans="1:23" ht="19.5" customHeight="1">
      <c r="A37" s="53" t="s">
        <v>73</v>
      </c>
      <c r="B37" s="66" t="s">
        <v>74</v>
      </c>
      <c r="C37" s="24"/>
      <c r="D37" s="24"/>
      <c r="E37" s="24"/>
      <c r="F37" s="26">
        <f>[1]ТО!AP170</f>
        <v>37916.58</v>
      </c>
      <c r="G37" s="27">
        <f t="shared" si="12"/>
        <v>39812.409000000007</v>
      </c>
      <c r="H37" s="39">
        <f t="shared" si="13"/>
        <v>1.6613423885828746</v>
      </c>
      <c r="I37" s="39">
        <v>1.96</v>
      </c>
      <c r="K37" s="48"/>
      <c r="N37" s="50">
        <f t="shared" si="14"/>
        <v>39804.610169491527</v>
      </c>
      <c r="O37" s="51">
        <f t="shared" si="15"/>
        <v>46969.440000000002</v>
      </c>
      <c r="P37" s="52">
        <f t="shared" si="16"/>
        <v>1.96</v>
      </c>
      <c r="S37" s="32"/>
      <c r="T37" s="32"/>
      <c r="U37" s="38"/>
      <c r="V37" s="32"/>
      <c r="W37" s="38"/>
    </row>
    <row r="38" spans="1:23" ht="19.5" customHeight="1">
      <c r="A38" s="53" t="s">
        <v>75</v>
      </c>
      <c r="B38" s="66" t="s">
        <v>76</v>
      </c>
      <c r="C38" s="24"/>
      <c r="D38" s="24"/>
      <c r="E38" s="24"/>
      <c r="F38" s="26">
        <f>[1]ТО!AP183</f>
        <v>15486.26</v>
      </c>
      <c r="G38" s="27">
        <f t="shared" si="12"/>
        <v>16260.573</v>
      </c>
      <c r="H38" s="39">
        <f t="shared" si="13"/>
        <v>0.67854168753129696</v>
      </c>
      <c r="I38" s="39">
        <v>0.8</v>
      </c>
      <c r="K38" s="48"/>
      <c r="N38" s="50">
        <f t="shared" si="14"/>
        <v>16246.779661016952</v>
      </c>
      <c r="O38" s="51">
        <f t="shared" si="15"/>
        <v>19171.200000000004</v>
      </c>
      <c r="P38" s="52">
        <f t="shared" si="16"/>
        <v>0.80000000000000016</v>
      </c>
      <c r="S38" s="32"/>
      <c r="T38" s="32"/>
      <c r="U38" s="38"/>
      <c r="V38" s="32"/>
      <c r="W38" s="38"/>
    </row>
    <row r="39" spans="1:23" ht="19.5" customHeight="1">
      <c r="A39" s="53" t="s">
        <v>77</v>
      </c>
      <c r="B39" s="66" t="s">
        <v>78</v>
      </c>
      <c r="C39" s="24"/>
      <c r="D39" s="24"/>
      <c r="E39" s="24"/>
      <c r="F39" s="26">
        <f>[1]ТО!AP189</f>
        <v>2905.75</v>
      </c>
      <c r="G39" s="27">
        <f t="shared" si="12"/>
        <v>3051.0374999999999</v>
      </c>
      <c r="H39" s="39">
        <f t="shared" si="13"/>
        <v>0.12731753880821231</v>
      </c>
      <c r="I39" s="39">
        <v>0.15</v>
      </c>
      <c r="K39" s="48"/>
      <c r="N39" s="50">
        <f t="shared" si="14"/>
        <v>3046.2711864406779</v>
      </c>
      <c r="O39" s="51">
        <f t="shared" si="15"/>
        <v>3594.5999999999995</v>
      </c>
      <c r="P39" s="52">
        <f t="shared" si="16"/>
        <v>0.15</v>
      </c>
      <c r="S39" s="32"/>
      <c r="T39" s="32"/>
      <c r="U39" s="38"/>
      <c r="V39" s="32"/>
      <c r="W39" s="38"/>
    </row>
    <row r="40" spans="1:23" ht="19.5" customHeight="1">
      <c r="A40" s="41" t="s">
        <v>79</v>
      </c>
      <c r="B40" s="67" t="s">
        <v>80</v>
      </c>
      <c r="C40" s="33"/>
      <c r="D40" s="33"/>
      <c r="E40" s="33"/>
      <c r="F40" s="34">
        <f>[1]ВДГО!L8</f>
        <v>14130.84</v>
      </c>
      <c r="G40" s="27">
        <f t="shared" si="12"/>
        <v>14837.382000000001</v>
      </c>
      <c r="H40" s="39">
        <f t="shared" si="13"/>
        <v>0.61915297946920389</v>
      </c>
      <c r="I40" s="44">
        <v>0.73</v>
      </c>
      <c r="K40" s="48"/>
      <c r="N40" s="50">
        <f t="shared" si="14"/>
        <v>14825.186440677966</v>
      </c>
      <c r="O40" s="51">
        <f t="shared" si="15"/>
        <v>17493.72</v>
      </c>
      <c r="P40" s="52">
        <f t="shared" si="16"/>
        <v>0.73</v>
      </c>
      <c r="S40" s="32"/>
      <c r="T40" s="32"/>
      <c r="U40" s="38"/>
      <c r="V40" s="32"/>
      <c r="W40" s="38"/>
    </row>
    <row r="41" spans="1:23" s="32" customFormat="1" ht="19.5" customHeight="1">
      <c r="A41" s="41" t="s">
        <v>81</v>
      </c>
      <c r="B41" s="67" t="s">
        <v>82</v>
      </c>
      <c r="C41" s="33"/>
      <c r="D41" s="33"/>
      <c r="E41" s="33"/>
      <c r="F41" s="34">
        <f>F42+F43</f>
        <v>0</v>
      </c>
      <c r="G41" s="35">
        <f>G42+G43</f>
        <v>0</v>
      </c>
      <c r="H41" s="44">
        <f>H42+H43</f>
        <v>0</v>
      </c>
      <c r="I41" s="44">
        <v>0</v>
      </c>
      <c r="K41" s="48"/>
      <c r="N41" s="35">
        <f t="shared" ref="N41:P41" si="17">N42+N43</f>
        <v>0</v>
      </c>
      <c r="O41" s="35">
        <f t="shared" si="17"/>
        <v>0</v>
      </c>
      <c r="P41" s="35">
        <f t="shared" si="17"/>
        <v>0</v>
      </c>
      <c r="U41" s="38"/>
      <c r="W41" s="38"/>
    </row>
    <row r="42" spans="1:23" s="71" customFormat="1" ht="19.5" hidden="1" customHeight="1">
      <c r="A42" s="61" t="s">
        <v>83</v>
      </c>
      <c r="B42" s="62" t="s">
        <v>84</v>
      </c>
      <c r="C42" s="68"/>
      <c r="D42" s="68"/>
      <c r="E42" s="68"/>
      <c r="F42" s="69">
        <f>C7*0/1.18*12</f>
        <v>0</v>
      </c>
      <c r="G42" s="27">
        <f>F42*$K$5</f>
        <v>0</v>
      </c>
      <c r="H42" s="39">
        <f>G42/$C$7/12</f>
        <v>0</v>
      </c>
      <c r="I42" s="70">
        <v>0</v>
      </c>
      <c r="K42" s="72"/>
      <c r="S42" s="32"/>
      <c r="T42" s="32"/>
      <c r="U42" s="38"/>
      <c r="V42" s="32"/>
      <c r="W42" s="38"/>
    </row>
    <row r="43" spans="1:23" s="64" customFormat="1" ht="19.5" hidden="1" customHeight="1">
      <c r="A43" s="61" t="s">
        <v>85</v>
      </c>
      <c r="B43" s="62" t="s">
        <v>86</v>
      </c>
      <c r="C43" s="73"/>
      <c r="D43" s="73"/>
      <c r="E43" s="73"/>
      <c r="F43" s="69">
        <v>0</v>
      </c>
      <c r="G43" s="74"/>
      <c r="H43" s="70">
        <f>F43/$C$7/12</f>
        <v>0</v>
      </c>
      <c r="I43" s="70">
        <v>0</v>
      </c>
      <c r="K43" s="63"/>
      <c r="S43" s="32"/>
      <c r="T43" s="32"/>
      <c r="U43" s="38"/>
      <c r="V43" s="32"/>
      <c r="W43" s="38"/>
    </row>
    <row r="44" spans="1:23" s="32" customFormat="1" ht="19.5" customHeight="1">
      <c r="A44" s="41" t="s">
        <v>87</v>
      </c>
      <c r="B44" s="67" t="s">
        <v>88</v>
      </c>
      <c r="C44" s="33"/>
      <c r="D44" s="33"/>
      <c r="E44" s="33"/>
      <c r="F44" s="34">
        <f>F45+F50+F58+F61+F62+F63</f>
        <v>215128.08830508476</v>
      </c>
      <c r="G44" s="35">
        <f>G45+G50+G58+G61+G62+G63</f>
        <v>225884.49272033898</v>
      </c>
      <c r="H44" s="44">
        <f>H45+H50+H58+H61+H62+H63</f>
        <v>9.425992852626397</v>
      </c>
      <c r="I44" s="44">
        <f>I45+I50+I58+I61+I62+I63</f>
        <v>10</v>
      </c>
      <c r="K44" s="48"/>
      <c r="N44" s="35">
        <f t="shared" ref="N44:P44" si="18">N45+N50+N58+N61+N62+N63</f>
        <v>203084.74576271189</v>
      </c>
      <c r="O44" s="35">
        <f t="shared" si="18"/>
        <v>239640</v>
      </c>
      <c r="P44" s="35">
        <f t="shared" si="18"/>
        <v>10</v>
      </c>
      <c r="U44" s="38"/>
      <c r="W44" s="38"/>
    </row>
    <row r="45" spans="1:23" ht="19.5" customHeight="1">
      <c r="A45" s="53" t="s">
        <v>89</v>
      </c>
      <c r="B45" s="66" t="s">
        <v>90</v>
      </c>
      <c r="C45" s="24"/>
      <c r="D45" s="24"/>
      <c r="E45" s="24"/>
      <c r="F45" s="26">
        <f>F46+F47+F48+F49</f>
        <v>71191.650000000009</v>
      </c>
      <c r="G45" s="27">
        <f>G46+G47+G48+G49</f>
        <v>74751.232499999998</v>
      </c>
      <c r="H45" s="39">
        <f>H46+H47+H48+H49</f>
        <v>3.1193136579869805</v>
      </c>
      <c r="I45" s="39">
        <v>3.68</v>
      </c>
      <c r="K45" s="48"/>
      <c r="N45" s="27">
        <f t="shared" ref="N45:P45" si="19">N46+N47+N48+N49</f>
        <v>74735.186440677979</v>
      </c>
      <c r="O45" s="27">
        <f t="shared" si="19"/>
        <v>88187.520000000004</v>
      </c>
      <c r="P45" s="27">
        <f t="shared" si="19"/>
        <v>3.68</v>
      </c>
      <c r="S45" s="32"/>
      <c r="T45" s="32"/>
      <c r="U45" s="38"/>
      <c r="V45" s="32"/>
      <c r="W45" s="38"/>
    </row>
    <row r="46" spans="1:23" s="64" customFormat="1" ht="19.5" customHeight="1">
      <c r="A46" s="61" t="s">
        <v>91</v>
      </c>
      <c r="B46" s="75" t="s">
        <v>92</v>
      </c>
      <c r="C46" s="73"/>
      <c r="D46" s="73"/>
      <c r="E46" s="73"/>
      <c r="F46" s="69">
        <f>[1]ТО!AP199</f>
        <v>66018.559999999998</v>
      </c>
      <c r="G46" s="27">
        <f>F46*$K$5</f>
        <v>69319.487999999998</v>
      </c>
      <c r="H46" s="39">
        <f>G46/$C$7/12</f>
        <v>2.8926509764646968</v>
      </c>
      <c r="I46" s="39">
        <v>3.41</v>
      </c>
      <c r="K46" s="63"/>
      <c r="N46" s="50">
        <f>I46/1.18*12*$C$7</f>
        <v>69251.89830508476</v>
      </c>
      <c r="O46" s="51">
        <f>I46*12*$C$7</f>
        <v>81717.240000000005</v>
      </c>
      <c r="P46" s="52">
        <f>O46/$C$7/12</f>
        <v>3.41</v>
      </c>
      <c r="S46" s="32"/>
      <c r="T46" s="32"/>
      <c r="U46" s="38"/>
      <c r="V46" s="32"/>
      <c r="W46" s="38"/>
    </row>
    <row r="47" spans="1:23" s="64" customFormat="1" ht="19.5" customHeight="1">
      <c r="A47" s="61" t="s">
        <v>93</v>
      </c>
      <c r="B47" s="75" t="s">
        <v>94</v>
      </c>
      <c r="C47" s="73"/>
      <c r="D47" s="73"/>
      <c r="E47" s="73"/>
      <c r="F47" s="69">
        <f>[1]ТО!AP200</f>
        <v>78.989999999999995</v>
      </c>
      <c r="G47" s="27">
        <f>F47*$K$5</f>
        <v>82.939499999999995</v>
      </c>
      <c r="H47" s="39">
        <f>G47/$C$7/12</f>
        <v>3.4610040060090133E-3</v>
      </c>
      <c r="I47" s="39">
        <v>0</v>
      </c>
      <c r="K47" s="63"/>
      <c r="N47" s="50">
        <f>I47/1.18*12*$C$7</f>
        <v>0</v>
      </c>
      <c r="O47" s="51">
        <f>I47*12*$C$7</f>
        <v>0</v>
      </c>
      <c r="P47" s="52">
        <f>O47/$C$7/12</f>
        <v>0</v>
      </c>
      <c r="S47" s="32"/>
      <c r="T47" s="32"/>
      <c r="U47" s="38"/>
      <c r="V47" s="32"/>
      <c r="W47" s="38"/>
    </row>
    <row r="48" spans="1:23" s="64" customFormat="1" ht="19.5" customHeight="1">
      <c r="A48" s="61" t="s">
        <v>95</v>
      </c>
      <c r="B48" s="75" t="s">
        <v>96</v>
      </c>
      <c r="C48" s="73"/>
      <c r="D48" s="73"/>
      <c r="E48" s="73"/>
      <c r="F48" s="69">
        <f>[1]ТО!AP201</f>
        <v>1543.03</v>
      </c>
      <c r="G48" s="27">
        <f>F48*$K$5</f>
        <v>1620.1815000000001</v>
      </c>
      <c r="H48" s="39">
        <f>G48/$C$7/12</f>
        <v>6.7608975963945925E-2</v>
      </c>
      <c r="I48" s="39">
        <v>0.08</v>
      </c>
      <c r="K48" s="63"/>
      <c r="N48" s="50">
        <f>I48/1.18*12*$C$7</f>
        <v>1624.6779661016951</v>
      </c>
      <c r="O48" s="51">
        <f>I48*12*$C$7</f>
        <v>1917.12</v>
      </c>
      <c r="P48" s="52">
        <f>O48/$C$7/12</f>
        <v>0.08</v>
      </c>
      <c r="S48" s="32"/>
      <c r="T48" s="32"/>
      <c r="U48" s="38"/>
      <c r="V48" s="32"/>
      <c r="W48" s="38"/>
    </row>
    <row r="49" spans="1:23" s="64" customFormat="1" ht="19.5" customHeight="1">
      <c r="A49" s="61" t="s">
        <v>97</v>
      </c>
      <c r="B49" s="75" t="s">
        <v>98</v>
      </c>
      <c r="C49" s="73"/>
      <c r="D49" s="73"/>
      <c r="E49" s="73"/>
      <c r="F49" s="69">
        <f>[1]ТО!AP202</f>
        <v>3551.07</v>
      </c>
      <c r="G49" s="27">
        <f>F49*$K$5</f>
        <v>3728.6235000000001</v>
      </c>
      <c r="H49" s="39">
        <f>G49/$C$7/12</f>
        <v>0.15559270155232849</v>
      </c>
      <c r="I49" s="39">
        <v>0.19</v>
      </c>
      <c r="K49" s="63"/>
      <c r="N49" s="50">
        <f>I49/1.18*12*$C$7</f>
        <v>3858.610169491526</v>
      </c>
      <c r="O49" s="51">
        <f>I49*12*$C$7</f>
        <v>4553.1600000000008</v>
      </c>
      <c r="P49" s="52">
        <f>O49/$C$7/12</f>
        <v>0.19000000000000003</v>
      </c>
      <c r="S49" s="32"/>
      <c r="T49" s="32"/>
      <c r="U49" s="38"/>
      <c r="V49" s="32"/>
      <c r="W49" s="38"/>
    </row>
    <row r="50" spans="1:23" ht="19.5" customHeight="1">
      <c r="A50" s="53" t="s">
        <v>99</v>
      </c>
      <c r="B50" s="66" t="s">
        <v>100</v>
      </c>
      <c r="C50" s="24"/>
      <c r="D50" s="24"/>
      <c r="E50" s="24"/>
      <c r="F50" s="26">
        <f>F51+F52+F53+F54+F55+F56+F57</f>
        <v>98169.26</v>
      </c>
      <c r="G50" s="27">
        <f>G51+G52+G53+G54+G55+G56+G57</f>
        <v>103077.72300000001</v>
      </c>
      <c r="H50" s="39">
        <f>H51+H52+H53+H54+H55+H56+H57</f>
        <v>4.3013571607411114</v>
      </c>
      <c r="I50" s="39">
        <v>5.0599999999999996</v>
      </c>
      <c r="K50" s="48"/>
      <c r="N50" s="27">
        <f t="shared" ref="N50:P50" si="20">N51+N52+N53+N54+N55+N56+N57</f>
        <v>102760.8813559322</v>
      </c>
      <c r="O50" s="27">
        <f t="shared" si="20"/>
        <v>121257.84</v>
      </c>
      <c r="P50" s="27">
        <f t="shared" si="20"/>
        <v>5.0600000000000005</v>
      </c>
      <c r="S50" s="32"/>
      <c r="T50" s="32"/>
      <c r="U50" s="38"/>
      <c r="V50" s="32"/>
      <c r="W50" s="38"/>
    </row>
    <row r="51" spans="1:23" s="64" customFormat="1" ht="19.5" customHeight="1">
      <c r="A51" s="61" t="s">
        <v>101</v>
      </c>
      <c r="B51" s="75" t="s">
        <v>102</v>
      </c>
      <c r="C51" s="73"/>
      <c r="D51" s="73"/>
      <c r="E51" s="73"/>
      <c r="F51" s="69">
        <f>[1]ТО!AP204</f>
        <v>20799.79</v>
      </c>
      <c r="G51" s="27">
        <f t="shared" ref="G51:G57" si="21">F51*$K$5</f>
        <v>21839.779500000001</v>
      </c>
      <c r="H51" s="39">
        <f t="shared" ref="H51:H57" si="22">G51/$C$7/12</f>
        <v>0.91135784927391095</v>
      </c>
      <c r="I51" s="39">
        <v>1.07</v>
      </c>
      <c r="K51" s="63"/>
      <c r="N51" s="50">
        <f t="shared" ref="N51:N57" si="23">I51/1.18*12*$C$7</f>
        <v>21730.067796610172</v>
      </c>
      <c r="O51" s="51">
        <f t="shared" ref="O51:O57" si="24">I51*12*$C$7</f>
        <v>25641.48</v>
      </c>
      <c r="P51" s="52">
        <f t="shared" ref="P51:P57" si="25">O51/$C$7/12</f>
        <v>1.07</v>
      </c>
      <c r="S51" s="32"/>
      <c r="T51" s="32"/>
      <c r="U51" s="38"/>
      <c r="V51" s="32"/>
      <c r="W51" s="38"/>
    </row>
    <row r="52" spans="1:23" s="64" customFormat="1" ht="19.5" customHeight="1">
      <c r="A52" s="61" t="s">
        <v>103</v>
      </c>
      <c r="B52" s="75" t="s">
        <v>104</v>
      </c>
      <c r="C52" s="73"/>
      <c r="D52" s="73"/>
      <c r="E52" s="73"/>
      <c r="F52" s="69">
        <f>[1]ТО!AP205</f>
        <v>3239.78</v>
      </c>
      <c r="G52" s="27">
        <f t="shared" si="21"/>
        <v>3401.7690000000002</v>
      </c>
      <c r="H52" s="39">
        <f t="shared" si="22"/>
        <v>0.14195330495743616</v>
      </c>
      <c r="I52" s="39">
        <v>0.17</v>
      </c>
      <c r="K52" s="63"/>
      <c r="N52" s="50">
        <f t="shared" si="23"/>
        <v>3452.4406779661017</v>
      </c>
      <c r="O52" s="51">
        <f t="shared" si="24"/>
        <v>4073.88</v>
      </c>
      <c r="P52" s="52">
        <f t="shared" si="25"/>
        <v>0.17</v>
      </c>
      <c r="S52" s="32"/>
      <c r="T52" s="32"/>
      <c r="U52" s="38"/>
      <c r="V52" s="32"/>
      <c r="W52" s="38"/>
    </row>
    <row r="53" spans="1:23" s="64" customFormat="1" ht="19.5" customHeight="1">
      <c r="A53" s="61" t="s">
        <v>105</v>
      </c>
      <c r="B53" s="75" t="s">
        <v>106</v>
      </c>
      <c r="C53" s="73"/>
      <c r="D53" s="73"/>
      <c r="E53" s="73"/>
      <c r="F53" s="69">
        <f>[1]ТО!AP206</f>
        <v>12915.05</v>
      </c>
      <c r="G53" s="27">
        <f t="shared" si="21"/>
        <v>13560.8025</v>
      </c>
      <c r="H53" s="39">
        <f t="shared" si="22"/>
        <v>0.56588226089133697</v>
      </c>
      <c r="I53" s="39">
        <v>0.67</v>
      </c>
      <c r="K53" s="63"/>
      <c r="N53" s="50">
        <f t="shared" si="23"/>
        <v>13606.677966101695</v>
      </c>
      <c r="O53" s="51">
        <f t="shared" si="24"/>
        <v>16055.880000000001</v>
      </c>
      <c r="P53" s="52">
        <f t="shared" si="25"/>
        <v>0.67</v>
      </c>
      <c r="S53" s="32"/>
      <c r="T53" s="32"/>
      <c r="U53" s="38"/>
      <c r="V53" s="32"/>
      <c r="W53" s="38"/>
    </row>
    <row r="54" spans="1:23" s="64" customFormat="1" ht="19.5" customHeight="1">
      <c r="A54" s="61" t="s">
        <v>107</v>
      </c>
      <c r="B54" s="75" t="s">
        <v>108</v>
      </c>
      <c r="C54" s="73"/>
      <c r="D54" s="73"/>
      <c r="E54" s="73"/>
      <c r="F54" s="69">
        <f>[1]ТО!AP207</f>
        <v>50729.38</v>
      </c>
      <c r="G54" s="27">
        <f t="shared" si="21"/>
        <v>53265.849000000002</v>
      </c>
      <c r="H54" s="39">
        <f t="shared" si="22"/>
        <v>2.2227444917376062</v>
      </c>
      <c r="I54" s="39">
        <v>2.62</v>
      </c>
      <c r="K54" s="63"/>
      <c r="N54" s="50">
        <f t="shared" si="23"/>
        <v>53208.203389830516</v>
      </c>
      <c r="O54" s="51">
        <f t="shared" si="24"/>
        <v>62785.68</v>
      </c>
      <c r="P54" s="52">
        <f t="shared" si="25"/>
        <v>2.62</v>
      </c>
      <c r="S54" s="32"/>
      <c r="T54" s="32"/>
      <c r="U54" s="38"/>
      <c r="V54" s="32"/>
      <c r="W54" s="38"/>
    </row>
    <row r="55" spans="1:23" s="64" customFormat="1" ht="19.5" customHeight="1">
      <c r="A55" s="61" t="s">
        <v>109</v>
      </c>
      <c r="B55" s="76" t="s">
        <v>110</v>
      </c>
      <c r="C55" s="73"/>
      <c r="D55" s="73"/>
      <c r="E55" s="73"/>
      <c r="F55" s="69">
        <f>[1]ТО!AP208</f>
        <v>6846.29</v>
      </c>
      <c r="G55" s="27">
        <f t="shared" si="21"/>
        <v>7188.6045000000004</v>
      </c>
      <c r="H55" s="39">
        <f t="shared" si="22"/>
        <v>0.29997515022533799</v>
      </c>
      <c r="I55" s="39">
        <v>0.35</v>
      </c>
      <c r="K55" s="63"/>
      <c r="N55" s="50">
        <f t="shared" si="23"/>
        <v>7107.9661016949149</v>
      </c>
      <c r="O55" s="51">
        <f t="shared" si="24"/>
        <v>8387.3999999999978</v>
      </c>
      <c r="P55" s="52">
        <f t="shared" si="25"/>
        <v>0.34999999999999992</v>
      </c>
      <c r="S55" s="32"/>
      <c r="T55" s="32"/>
      <c r="U55" s="38"/>
      <c r="V55" s="32"/>
      <c r="W55" s="38"/>
    </row>
    <row r="56" spans="1:23" s="64" customFormat="1" ht="19.5" customHeight="1">
      <c r="A56" s="61" t="s">
        <v>111</v>
      </c>
      <c r="B56" s="75" t="s">
        <v>112</v>
      </c>
      <c r="C56" s="73"/>
      <c r="D56" s="73"/>
      <c r="E56" s="73"/>
      <c r="F56" s="69">
        <f>[1]ТО!AP209</f>
        <v>2159.4</v>
      </c>
      <c r="G56" s="27">
        <f t="shared" si="21"/>
        <v>2267.3700000000003</v>
      </c>
      <c r="H56" s="39">
        <f t="shared" si="22"/>
        <v>9.4615673510265411E-2</v>
      </c>
      <c r="I56" s="39">
        <v>0.11</v>
      </c>
      <c r="K56" s="63"/>
      <c r="N56" s="50">
        <f t="shared" si="23"/>
        <v>2233.9322033898306</v>
      </c>
      <c r="O56" s="51">
        <f t="shared" si="24"/>
        <v>2636.04</v>
      </c>
      <c r="P56" s="52">
        <f t="shared" si="25"/>
        <v>0.11</v>
      </c>
      <c r="S56" s="32"/>
      <c r="T56" s="32"/>
      <c r="U56" s="38"/>
      <c r="V56" s="32"/>
      <c r="W56" s="38"/>
    </row>
    <row r="57" spans="1:23" s="64" customFormat="1" ht="19.5" customHeight="1">
      <c r="A57" s="61" t="s">
        <v>113</v>
      </c>
      <c r="B57" s="75" t="s">
        <v>114</v>
      </c>
      <c r="C57" s="73"/>
      <c r="D57" s="73"/>
      <c r="E57" s="73"/>
      <c r="F57" s="69">
        <f>[1]ТО!AP210</f>
        <v>1479.57</v>
      </c>
      <c r="G57" s="27">
        <f t="shared" si="21"/>
        <v>1553.5485000000001</v>
      </c>
      <c r="H57" s="39">
        <f t="shared" si="22"/>
        <v>6.482843014521783E-2</v>
      </c>
      <c r="I57" s="39">
        <v>7.0000000000000007E-2</v>
      </c>
      <c r="K57" s="63"/>
      <c r="N57" s="50">
        <f t="shared" si="23"/>
        <v>1421.5932203389832</v>
      </c>
      <c r="O57" s="51">
        <f t="shared" si="24"/>
        <v>1677.4800000000002</v>
      </c>
      <c r="P57" s="52">
        <f t="shared" si="25"/>
        <v>7.0000000000000007E-2</v>
      </c>
      <c r="S57" s="32"/>
      <c r="T57" s="32"/>
      <c r="U57" s="38"/>
      <c r="V57" s="32"/>
      <c r="W57" s="38"/>
    </row>
    <row r="58" spans="1:23" ht="19.5" customHeight="1">
      <c r="A58" s="41" t="s">
        <v>115</v>
      </c>
      <c r="B58" s="67" t="s">
        <v>116</v>
      </c>
      <c r="C58" s="33"/>
      <c r="D58" s="33"/>
      <c r="E58" s="33"/>
      <c r="F58" s="34">
        <f>F59+F60</f>
        <v>21323.898305084746</v>
      </c>
      <c r="G58" s="35">
        <f>G59+G60</f>
        <v>22390.093220338982</v>
      </c>
      <c r="H58" s="44">
        <f>H59+H60</f>
        <v>0.93432203389830504</v>
      </c>
      <c r="I58" s="44">
        <v>0</v>
      </c>
      <c r="K58" s="48"/>
      <c r="N58" s="35">
        <f t="shared" ref="N58:P58" si="26">N59+N60</f>
        <v>0</v>
      </c>
      <c r="O58" s="35">
        <f t="shared" si="26"/>
        <v>0</v>
      </c>
      <c r="P58" s="35">
        <f t="shared" si="26"/>
        <v>0</v>
      </c>
      <c r="S58" s="32"/>
      <c r="T58" s="32"/>
      <c r="U58" s="38"/>
      <c r="V58" s="32"/>
      <c r="W58" s="38"/>
    </row>
    <row r="59" spans="1:23" s="64" customFormat="1" ht="19.5" customHeight="1">
      <c r="A59" s="61" t="s">
        <v>117</v>
      </c>
      <c r="B59" s="62" t="s">
        <v>118</v>
      </c>
      <c r="C59" s="73"/>
      <c r="D59" s="73"/>
      <c r="E59" s="73"/>
      <c r="F59" s="69">
        <f>C7*1.05/1.18*12</f>
        <v>21323.898305084746</v>
      </c>
      <c r="G59" s="27">
        <f>F59*$K$5</f>
        <v>22390.093220338982</v>
      </c>
      <c r="H59" s="39">
        <f t="shared" ref="H59:H67" si="27">G59/$C$7/12</f>
        <v>0.93432203389830504</v>
      </c>
      <c r="I59" s="39">
        <v>0</v>
      </c>
      <c r="K59" s="63"/>
      <c r="N59" s="50">
        <f>I59/1.18*12*$C$7</f>
        <v>0</v>
      </c>
      <c r="O59" s="51">
        <f>I59*12*$C$7</f>
        <v>0</v>
      </c>
      <c r="P59" s="52">
        <f>O59/$C$7/12</f>
        <v>0</v>
      </c>
      <c r="S59" s="32"/>
      <c r="T59" s="32"/>
      <c r="U59" s="38"/>
      <c r="V59" s="32"/>
      <c r="W59" s="38"/>
    </row>
    <row r="60" spans="1:23" s="64" customFormat="1" ht="19.5" customHeight="1">
      <c r="A60" s="61" t="s">
        <v>119</v>
      </c>
      <c r="B60" s="62" t="s">
        <v>120</v>
      </c>
      <c r="C60" s="73"/>
      <c r="D60" s="73"/>
      <c r="E60" s="73"/>
      <c r="F60" s="69">
        <f>C7*0/1.18*12</f>
        <v>0</v>
      </c>
      <c r="G60" s="27">
        <f>F60*$K$5</f>
        <v>0</v>
      </c>
      <c r="H60" s="39">
        <f t="shared" si="27"/>
        <v>0</v>
      </c>
      <c r="I60" s="39">
        <v>0</v>
      </c>
      <c r="K60" s="63"/>
      <c r="N60" s="50">
        <f>I60/1.18*12*$C$7</f>
        <v>0</v>
      </c>
      <c r="O60" s="51">
        <f>I60*12*$C$7</f>
        <v>0</v>
      </c>
      <c r="P60" s="52">
        <f>O60/$C$7/12</f>
        <v>0</v>
      </c>
      <c r="S60" s="32"/>
      <c r="T60" s="32"/>
      <c r="U60" s="38"/>
      <c r="V60" s="32"/>
      <c r="W60" s="38"/>
    </row>
    <row r="61" spans="1:23" ht="19.5" customHeight="1">
      <c r="A61" s="53" t="s">
        <v>121</v>
      </c>
      <c r="B61" s="66" t="s">
        <v>122</v>
      </c>
      <c r="C61" s="24"/>
      <c r="D61" s="24"/>
      <c r="E61" s="24"/>
      <c r="F61" s="26">
        <f>[1]ТО!AP215</f>
        <v>0</v>
      </c>
      <c r="G61" s="27">
        <f>F61*$K$5</f>
        <v>0</v>
      </c>
      <c r="H61" s="39">
        <f t="shared" si="27"/>
        <v>0</v>
      </c>
      <c r="I61" s="39">
        <v>0</v>
      </c>
      <c r="K61" s="48"/>
      <c r="N61" s="50">
        <f>I61/1.18*12*$C$7</f>
        <v>0</v>
      </c>
      <c r="O61" s="51">
        <f>I61*12*$C$7</f>
        <v>0</v>
      </c>
      <c r="P61" s="52">
        <f>O61/$C$7/12</f>
        <v>0</v>
      </c>
      <c r="S61" s="32"/>
      <c r="T61" s="32"/>
      <c r="U61" s="38"/>
      <c r="V61" s="32"/>
      <c r="W61" s="38"/>
    </row>
    <row r="62" spans="1:23" ht="19.5" customHeight="1">
      <c r="A62" s="53" t="s">
        <v>123</v>
      </c>
      <c r="B62" s="66" t="s">
        <v>124</v>
      </c>
      <c r="C62" s="24"/>
      <c r="D62" s="24"/>
      <c r="E62" s="24"/>
      <c r="F62" s="26">
        <f>[1]ТО!AP216</f>
        <v>24443.279999999999</v>
      </c>
      <c r="G62" s="27">
        <f>F62*$K$5</f>
        <v>25665.444</v>
      </c>
      <c r="H62" s="39">
        <f t="shared" si="27"/>
        <v>1.071</v>
      </c>
      <c r="I62" s="39">
        <v>1.26</v>
      </c>
      <c r="K62" s="48"/>
      <c r="N62" s="50">
        <f>I62/1.18*12*$C$7</f>
        <v>25588.677966101699</v>
      </c>
      <c r="O62" s="51">
        <f>I62*12*$C$7</f>
        <v>30194.640000000003</v>
      </c>
      <c r="P62" s="52">
        <f>O62/$C$7/12</f>
        <v>1.26</v>
      </c>
      <c r="S62" s="32"/>
      <c r="T62" s="32"/>
      <c r="U62" s="38"/>
      <c r="V62" s="32"/>
      <c r="W62" s="38"/>
    </row>
    <row r="63" spans="1:23" ht="19.5" customHeight="1">
      <c r="A63" s="53" t="s">
        <v>125</v>
      </c>
      <c r="B63" s="66" t="s">
        <v>126</v>
      </c>
      <c r="C63" s="24"/>
      <c r="D63" s="24"/>
      <c r="E63" s="24"/>
      <c r="F63" s="26">
        <f>[1]ТО!AP217</f>
        <v>0</v>
      </c>
      <c r="G63" s="27">
        <f>F63*$K$5</f>
        <v>0</v>
      </c>
      <c r="H63" s="39">
        <f t="shared" si="27"/>
        <v>0</v>
      </c>
      <c r="I63" s="39">
        <v>0</v>
      </c>
      <c r="K63" s="48"/>
      <c r="N63" s="50">
        <f>I63/1.18*12*$C$7</f>
        <v>0</v>
      </c>
      <c r="O63" s="51">
        <f>I63*12*$C$7</f>
        <v>0</v>
      </c>
      <c r="P63" s="52">
        <f>O63/$C$7/12</f>
        <v>0</v>
      </c>
      <c r="S63" s="32"/>
      <c r="T63" s="32"/>
      <c r="U63" s="38"/>
      <c r="V63" s="32"/>
      <c r="W63" s="38"/>
    </row>
    <row r="64" spans="1:23" ht="19.5" hidden="1" customHeight="1">
      <c r="A64" s="41" t="s">
        <v>127</v>
      </c>
      <c r="B64" s="42" t="s">
        <v>18</v>
      </c>
      <c r="C64" s="24"/>
      <c r="D64" s="24"/>
      <c r="E64" s="24"/>
      <c r="F64" s="34">
        <f>F65+F66+F67</f>
        <v>32616.760000000002</v>
      </c>
      <c r="G64" s="35">
        <f>G65+G66+G67</f>
        <v>32616.760000000002</v>
      </c>
      <c r="H64" s="39">
        <f t="shared" si="27"/>
        <v>1.3610732765815392</v>
      </c>
      <c r="I64" s="44">
        <v>1.6</v>
      </c>
      <c r="K64" s="48"/>
      <c r="N64" s="35">
        <f t="shared" ref="N64:P64" si="28">N65+N66+N67</f>
        <v>32696.644067796613</v>
      </c>
      <c r="O64" s="35">
        <f t="shared" si="28"/>
        <v>38582.04</v>
      </c>
      <c r="P64" s="35">
        <f t="shared" si="28"/>
        <v>1.61</v>
      </c>
      <c r="S64" s="32"/>
      <c r="T64" s="32"/>
      <c r="U64" s="38"/>
      <c r="V64" s="32"/>
      <c r="W64" s="38"/>
    </row>
    <row r="65" spans="1:23" ht="19.5" hidden="1" customHeight="1">
      <c r="A65" s="53" t="s">
        <v>128</v>
      </c>
      <c r="B65" s="66" t="s">
        <v>129</v>
      </c>
      <c r="C65" s="24"/>
      <c r="D65" s="24"/>
      <c r="E65" s="24"/>
      <c r="F65" s="26">
        <f>[1]ТО!AF227</f>
        <v>807.43</v>
      </c>
      <c r="G65" s="27">
        <f>F65</f>
        <v>807.43</v>
      </c>
      <c r="H65" s="39">
        <f t="shared" si="27"/>
        <v>3.3693456851944581E-2</v>
      </c>
      <c r="I65" s="39">
        <v>0.04</v>
      </c>
      <c r="K65" s="48"/>
      <c r="N65" s="50">
        <f>I65/1.18*12*$C$7</f>
        <v>812.33898305084756</v>
      </c>
      <c r="O65" s="51">
        <f>I65*12*$C$7</f>
        <v>958.56</v>
      </c>
      <c r="P65" s="52">
        <f>O65/$C$7/12</f>
        <v>0.04</v>
      </c>
      <c r="S65" s="32"/>
      <c r="T65" s="32"/>
      <c r="U65" s="38"/>
      <c r="V65" s="32"/>
      <c r="W65" s="38"/>
    </row>
    <row r="66" spans="1:23" ht="19.5" hidden="1" customHeight="1">
      <c r="A66" s="53" t="s">
        <v>130</v>
      </c>
      <c r="B66" s="66" t="s">
        <v>131</v>
      </c>
      <c r="C66" s="24"/>
      <c r="D66" s="24"/>
      <c r="E66" s="24"/>
      <c r="F66" s="26">
        <f>[1]ТО!AJ227</f>
        <v>0</v>
      </c>
      <c r="G66" s="27">
        <f>F66</f>
        <v>0</v>
      </c>
      <c r="H66" s="39">
        <f t="shared" si="27"/>
        <v>0</v>
      </c>
      <c r="I66" s="39">
        <v>0</v>
      </c>
      <c r="K66" s="48"/>
      <c r="N66" s="50">
        <f>I66/1.18*12*$C$7</f>
        <v>0</v>
      </c>
      <c r="O66" s="51">
        <f>I66*12*$C$7</f>
        <v>0</v>
      </c>
      <c r="P66" s="52">
        <f>O66/$C$7/12</f>
        <v>0</v>
      </c>
      <c r="S66" s="32"/>
      <c r="T66" s="32"/>
      <c r="U66" s="38"/>
      <c r="V66" s="32"/>
      <c r="W66" s="38"/>
    </row>
    <row r="67" spans="1:23" ht="19.5" hidden="1" customHeight="1">
      <c r="A67" s="53" t="s">
        <v>132</v>
      </c>
      <c r="B67" s="66" t="s">
        <v>133</v>
      </c>
      <c r="C67" s="24"/>
      <c r="D67" s="24"/>
      <c r="E67" s="24"/>
      <c r="F67" s="26">
        <f>[1]ТО!AN227</f>
        <v>31809.33</v>
      </c>
      <c r="G67" s="27">
        <f>F67</f>
        <v>31809.33</v>
      </c>
      <c r="H67" s="39">
        <f t="shared" si="27"/>
        <v>1.3273798197295945</v>
      </c>
      <c r="I67" s="39">
        <v>1.57</v>
      </c>
      <c r="K67" s="48"/>
      <c r="N67" s="50">
        <f>I67/1.18*12*$C$7</f>
        <v>31884.305084745767</v>
      </c>
      <c r="O67" s="51">
        <f>I67*12*$C$7</f>
        <v>37623.480000000003</v>
      </c>
      <c r="P67" s="52">
        <f>O67/$C$7/12</f>
        <v>1.57</v>
      </c>
      <c r="S67" s="32"/>
      <c r="T67" s="32"/>
      <c r="U67" s="38"/>
      <c r="V67" s="32"/>
      <c r="W67" s="38"/>
    </row>
    <row r="68" spans="1:23" s="32" customFormat="1" ht="19.5" customHeight="1">
      <c r="A68" s="41" t="s">
        <v>134</v>
      </c>
      <c r="B68" s="77" t="s">
        <v>135</v>
      </c>
      <c r="C68" s="43"/>
      <c r="D68" s="25"/>
      <c r="E68" s="25"/>
      <c r="F68" s="34">
        <f>F74+F69+F70+F71+F72+F73</f>
        <v>65659.783027118654</v>
      </c>
      <c r="G68" s="35">
        <f>G74+G69+G70+G71+G72+G73</f>
        <v>68942.772178474581</v>
      </c>
      <c r="H68" s="44">
        <f>H74+H69+H70+H71+H72+H73</f>
        <v>2.8769309037921289</v>
      </c>
      <c r="I68" s="44">
        <v>3.4</v>
      </c>
      <c r="K68" s="48"/>
      <c r="N68" s="35">
        <f t="shared" ref="N68:P68" si="29">N74+N69+N70+N71+N72+N73</f>
        <v>69048.813559322021</v>
      </c>
      <c r="O68" s="35">
        <f t="shared" si="29"/>
        <v>81477.599999999991</v>
      </c>
      <c r="P68" s="35">
        <f t="shared" si="29"/>
        <v>3.4</v>
      </c>
      <c r="U68" s="38"/>
      <c r="W68" s="38"/>
    </row>
    <row r="69" spans="1:23" ht="19.5" customHeight="1">
      <c r="A69" s="53" t="s">
        <v>136</v>
      </c>
      <c r="B69" s="78" t="s">
        <v>137</v>
      </c>
      <c r="C69" s="79"/>
      <c r="D69" s="79"/>
      <c r="E69" s="79"/>
      <c r="F69" s="80">
        <f>[1]ОДПУ!L13</f>
        <v>5700</v>
      </c>
      <c r="G69" s="27">
        <f t="shared" ref="G69:G73" si="30">F69*$K$5</f>
        <v>5985</v>
      </c>
      <c r="H69" s="39">
        <f t="shared" ref="H69:H73" si="31">G69/$C$7/12</f>
        <v>0.24974962443665497</v>
      </c>
      <c r="I69" s="39">
        <v>0.3</v>
      </c>
      <c r="K69" s="48"/>
      <c r="N69" s="50">
        <f>I69/1.18*12*$C$7</f>
        <v>6092.5423728813557</v>
      </c>
      <c r="O69" s="51">
        <f>I69*12*$C$7</f>
        <v>7189.1999999999989</v>
      </c>
      <c r="P69" s="52">
        <f>O69/$C$7/12</f>
        <v>0.3</v>
      </c>
      <c r="S69" s="32"/>
      <c r="T69" s="32"/>
      <c r="U69" s="38"/>
      <c r="V69" s="32"/>
      <c r="W69" s="38"/>
    </row>
    <row r="70" spans="1:23" ht="19.5" customHeight="1">
      <c r="A70" s="53" t="s">
        <v>138</v>
      </c>
      <c r="B70" s="78" t="s">
        <v>139</v>
      </c>
      <c r="C70" s="79"/>
      <c r="D70" s="79"/>
      <c r="E70" s="79"/>
      <c r="F70" s="80">
        <f>D7*0.007*12</f>
        <v>167.74800000000002</v>
      </c>
      <c r="G70" s="27">
        <f t="shared" si="30"/>
        <v>176.13540000000003</v>
      </c>
      <c r="H70" s="39">
        <f t="shared" si="31"/>
        <v>7.3500000000000015E-3</v>
      </c>
      <c r="I70" s="39">
        <v>0.01</v>
      </c>
      <c r="K70" s="48"/>
      <c r="N70" s="50">
        <f>I70/1.18*12*$C$7</f>
        <v>203.08474576271189</v>
      </c>
      <c r="O70" s="51">
        <f>I70*12*$C$7</f>
        <v>239.64</v>
      </c>
      <c r="P70" s="52">
        <f>O70/$C$7/12</f>
        <v>0.01</v>
      </c>
      <c r="S70" s="32"/>
      <c r="T70" s="32"/>
      <c r="U70" s="38"/>
      <c r="V70" s="32"/>
      <c r="W70" s="38"/>
    </row>
    <row r="71" spans="1:23" ht="19.5" customHeight="1">
      <c r="A71" s="53" t="s">
        <v>140</v>
      </c>
      <c r="B71" s="78" t="s">
        <v>141</v>
      </c>
      <c r="C71" s="79"/>
      <c r="D71" s="79"/>
      <c r="E71" s="79"/>
      <c r="F71" s="80">
        <v>0</v>
      </c>
      <c r="G71" s="27">
        <f>F71*$K$5</f>
        <v>0</v>
      </c>
      <c r="H71" s="39">
        <f t="shared" si="31"/>
        <v>0</v>
      </c>
      <c r="I71" s="39">
        <v>0</v>
      </c>
      <c r="J71" s="81"/>
      <c r="K71" s="82"/>
      <c r="L71" s="81"/>
      <c r="M71" s="81"/>
      <c r="S71" s="32"/>
      <c r="T71" s="32"/>
      <c r="U71" s="38"/>
      <c r="V71" s="32"/>
      <c r="W71" s="38"/>
    </row>
    <row r="72" spans="1:23" ht="19.5" customHeight="1">
      <c r="A72" s="53" t="s">
        <v>140</v>
      </c>
      <c r="B72" s="78" t="s">
        <v>142</v>
      </c>
      <c r="C72" s="79"/>
      <c r="D72" s="79"/>
      <c r="E72" s="79"/>
      <c r="F72" s="80">
        <f>'[1]услуги ИВЦ'!CR12/1.18+D7*0.24*12</f>
        <v>39216.817627118646</v>
      </c>
      <c r="G72" s="27">
        <f t="shared" si="30"/>
        <v>41177.658508474582</v>
      </c>
      <c r="H72" s="39">
        <f t="shared" si="31"/>
        <v>1.7183132410480129</v>
      </c>
      <c r="I72" s="39">
        <v>2.0299999999999998</v>
      </c>
      <c r="J72" s="59"/>
      <c r="K72" s="59"/>
      <c r="L72" s="59"/>
      <c r="M72" s="83"/>
      <c r="N72" s="50">
        <f>I72/1.18*12*$C$7</f>
        <v>41226.203389830502</v>
      </c>
      <c r="O72" s="51">
        <f>I72*12*$C$7</f>
        <v>48646.92</v>
      </c>
      <c r="P72" s="52">
        <f>O72/$C$7/12</f>
        <v>2.0299999999999998</v>
      </c>
      <c r="S72" s="32"/>
      <c r="T72" s="32"/>
      <c r="U72" s="38"/>
      <c r="V72" s="32"/>
      <c r="W72" s="38"/>
    </row>
    <row r="73" spans="1:23" ht="19.5" customHeight="1">
      <c r="A73" s="53" t="s">
        <v>143</v>
      </c>
      <c r="B73" s="78" t="s">
        <v>144</v>
      </c>
      <c r="C73" s="79"/>
      <c r="D73" s="79"/>
      <c r="E73" s="79"/>
      <c r="F73" s="80">
        <f>C7*4/5</f>
        <v>1597.6</v>
      </c>
      <c r="G73" s="27">
        <f t="shared" si="30"/>
        <v>1677.48</v>
      </c>
      <c r="H73" s="39">
        <f t="shared" si="31"/>
        <v>6.9999999999999993E-2</v>
      </c>
      <c r="I73" s="39">
        <v>0.08</v>
      </c>
      <c r="J73" s="81"/>
      <c r="K73" s="82"/>
      <c r="L73" s="81"/>
      <c r="M73" s="84"/>
      <c r="N73" s="50">
        <f>I73/1.18*12*$C$7</f>
        <v>1624.6779661016951</v>
      </c>
      <c r="O73" s="51">
        <f>I73*12*$C$7</f>
        <v>1917.12</v>
      </c>
      <c r="P73" s="52">
        <f>O73/$C$7/12</f>
        <v>0.08</v>
      </c>
      <c r="S73" s="32"/>
      <c r="T73" s="32"/>
      <c r="U73" s="38"/>
      <c r="V73" s="32"/>
      <c r="W73" s="38"/>
    </row>
    <row r="74" spans="1:23" ht="19.5" customHeight="1">
      <c r="A74" s="46" t="s">
        <v>145</v>
      </c>
      <c r="B74" s="78" t="s">
        <v>146</v>
      </c>
      <c r="C74" s="79"/>
      <c r="D74" s="79"/>
      <c r="E74" s="79"/>
      <c r="F74" s="80">
        <f>[1]ТО!F228*14%</f>
        <v>18977.617400000003</v>
      </c>
      <c r="G74" s="27">
        <f>F74*$K$5</f>
        <v>19926.498270000004</v>
      </c>
      <c r="H74" s="39">
        <f>G74/$C$7/12</f>
        <v>0.83151803830746129</v>
      </c>
      <c r="I74" s="39">
        <v>0.98</v>
      </c>
      <c r="J74" s="59"/>
      <c r="K74" s="59"/>
      <c r="L74" s="59"/>
      <c r="M74" s="83"/>
      <c r="N74" s="50">
        <f>I74/1.18*12*$C$7</f>
        <v>19902.305084745763</v>
      </c>
      <c r="O74" s="51">
        <f>I74*12*$C$7</f>
        <v>23484.720000000001</v>
      </c>
      <c r="P74" s="52">
        <f>O74/$C$7/12</f>
        <v>0.98</v>
      </c>
      <c r="S74" s="32"/>
      <c r="T74" s="32"/>
      <c r="U74" s="38"/>
      <c r="V74" s="32"/>
      <c r="W74" s="38"/>
    </row>
    <row r="75" spans="1:23">
      <c r="B75" s="60"/>
      <c r="C75" s="60"/>
      <c r="D75" s="60"/>
      <c r="E75" s="60"/>
      <c r="F75" s="85"/>
      <c r="G75" s="60"/>
      <c r="H75" s="60"/>
      <c r="I75" s="60"/>
      <c r="J75" s="86"/>
      <c r="K75" s="87"/>
      <c r="L75" s="81"/>
      <c r="M75" s="81"/>
    </row>
    <row r="76" spans="1:23" ht="46.5" customHeight="1">
      <c r="A76" s="88" t="s">
        <v>147</v>
      </c>
      <c r="B76" s="88"/>
      <c r="C76" s="88"/>
      <c r="D76" s="88"/>
      <c r="E76" s="88"/>
      <c r="F76" s="88"/>
      <c r="G76" s="88"/>
      <c r="H76" s="88"/>
      <c r="I76" s="88"/>
      <c r="J76" s="86"/>
      <c r="K76" s="87"/>
      <c r="L76" s="81"/>
      <c r="M76" s="81"/>
    </row>
    <row r="77" spans="1:23" s="96" customFormat="1" ht="38.25" customHeight="1">
      <c r="A77" s="89" t="s">
        <v>148</v>
      </c>
      <c r="B77" s="90"/>
      <c r="C77" s="91"/>
      <c r="D77" s="92"/>
      <c r="E77" s="93"/>
      <c r="F77" s="94"/>
      <c r="G77" s="92"/>
      <c r="H77" s="93"/>
      <c r="I77" s="93"/>
      <c r="J77" s="86"/>
      <c r="K77" s="95"/>
    </row>
    <row r="78" spans="1:23" s="96" customFormat="1">
      <c r="A78" s="97"/>
      <c r="B78" s="98" t="s">
        <v>149</v>
      </c>
      <c r="C78" s="98"/>
      <c r="D78" s="99"/>
      <c r="E78" s="100" t="s">
        <v>150</v>
      </c>
      <c r="F78" s="101"/>
      <c r="G78" s="99"/>
      <c r="H78" s="102" t="s">
        <v>151</v>
      </c>
      <c r="I78" s="102"/>
      <c r="J78" s="86"/>
      <c r="K78" s="95"/>
    </row>
    <row r="79" spans="1:23">
      <c r="B79" s="60"/>
      <c r="C79" s="60"/>
      <c r="D79" s="60"/>
      <c r="E79" s="60"/>
      <c r="F79" s="85"/>
      <c r="G79" s="60"/>
      <c r="H79" s="60"/>
      <c r="I79" s="60"/>
      <c r="J79" s="86"/>
    </row>
    <row r="80" spans="1:23">
      <c r="B80" s="60"/>
      <c r="C80" s="60"/>
      <c r="D80" s="60"/>
      <c r="E80" s="60"/>
      <c r="F80" s="85"/>
      <c r="G80" s="60"/>
      <c r="H80" s="60"/>
      <c r="I80" s="60"/>
      <c r="J80" s="60"/>
    </row>
    <row r="81" spans="2:11">
      <c r="B81" s="60"/>
      <c r="C81" s="60"/>
      <c r="D81" s="60"/>
      <c r="E81" s="60"/>
      <c r="F81" s="85"/>
      <c r="G81" s="60"/>
      <c r="H81" s="60"/>
      <c r="I81" s="60"/>
      <c r="J81" s="103"/>
      <c r="K81" s="96"/>
    </row>
    <row r="82" spans="2:11">
      <c r="B82" s="60"/>
      <c r="C82" s="60"/>
      <c r="D82" s="60"/>
      <c r="E82" s="60"/>
      <c r="F82" s="104"/>
      <c r="G82" s="48"/>
      <c r="H82" s="60"/>
      <c r="I82" s="60"/>
      <c r="J82" s="100"/>
      <c r="K82" s="96"/>
    </row>
    <row r="83" spans="2:11">
      <c r="B83" s="60"/>
      <c r="C83" s="60"/>
      <c r="D83" s="60"/>
      <c r="E83" s="60"/>
      <c r="F83" s="85"/>
      <c r="G83" s="60"/>
      <c r="H83" s="60"/>
      <c r="I83" s="60"/>
      <c r="J83" s="60"/>
    </row>
    <row r="84" spans="2:11">
      <c r="B84" s="60"/>
      <c r="C84" s="60"/>
      <c r="D84" s="60"/>
      <c r="E84" s="60"/>
      <c r="F84" s="85"/>
      <c r="G84" s="60"/>
      <c r="H84" s="60"/>
      <c r="I84" s="60"/>
      <c r="J84" s="60"/>
    </row>
    <row r="85" spans="2:11">
      <c r="B85" s="60"/>
      <c r="C85" s="60"/>
      <c r="D85" s="60"/>
      <c r="E85" s="60"/>
      <c r="F85" s="85"/>
      <c r="G85" s="60"/>
      <c r="H85" s="60"/>
      <c r="I85" s="60"/>
      <c r="J85" s="60"/>
    </row>
    <row r="86" spans="2:11">
      <c r="B86" s="60"/>
      <c r="C86" s="60"/>
      <c r="D86" s="60"/>
      <c r="E86" s="60"/>
      <c r="F86" s="85"/>
      <c r="G86" s="60"/>
      <c r="H86" s="60"/>
      <c r="I86" s="60"/>
      <c r="J86" s="60"/>
    </row>
    <row r="87" spans="2:11">
      <c r="B87" s="60"/>
      <c r="C87" s="60"/>
      <c r="D87" s="60"/>
      <c r="E87" s="60"/>
      <c r="F87" s="85"/>
      <c r="G87" s="60"/>
      <c r="H87" s="60"/>
      <c r="I87" s="60"/>
      <c r="J87" s="60"/>
    </row>
    <row r="88" spans="2:11">
      <c r="B88" s="60"/>
      <c r="C88" s="60"/>
      <c r="D88" s="60"/>
      <c r="E88" s="60"/>
      <c r="F88" s="85"/>
      <c r="G88" s="60"/>
      <c r="H88" s="60"/>
      <c r="I88" s="60"/>
      <c r="J88" s="60"/>
    </row>
    <row r="89" spans="2:11">
      <c r="B89" s="60"/>
      <c r="C89" s="60"/>
      <c r="D89" s="60"/>
      <c r="E89" s="60"/>
      <c r="F89" s="85"/>
      <c r="G89" s="60"/>
      <c r="H89" s="60"/>
      <c r="I89" s="60"/>
      <c r="J89" s="60"/>
    </row>
    <row r="90" spans="2:11">
      <c r="B90" s="60"/>
      <c r="C90" s="60"/>
      <c r="D90" s="60"/>
      <c r="E90" s="60"/>
      <c r="F90" s="85"/>
      <c r="G90" s="60"/>
      <c r="H90" s="60"/>
      <c r="I90" s="60"/>
      <c r="J90" s="60"/>
    </row>
    <row r="91" spans="2:11">
      <c r="J91" s="60"/>
    </row>
    <row r="92" spans="2:11">
      <c r="J92" s="60"/>
    </row>
    <row r="93" spans="2:11">
      <c r="J93" s="60"/>
    </row>
    <row r="94" spans="2:11">
      <c r="J94" s="60"/>
    </row>
  </sheetData>
  <mergeCells count="14">
    <mergeCell ref="N5:N6"/>
    <mergeCell ref="O5:O6"/>
    <mergeCell ref="P5:P6"/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2019-01-22T07:00:01Z</dcterms:created>
  <dcterms:modified xsi:type="dcterms:W3CDTF">2019-01-22T07:03:29Z</dcterms:modified>
</cp:coreProperties>
</file>